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1142" sheetId="6" r:id="rId1"/>
  </sheets>
  <definedNames>
    <definedName name="_xlnm.Print_Area" localSheetId="0">'Додаток2 КПК0611142'!$A$1:$BY$259</definedName>
  </definedNames>
  <calcPr calcId="125725"/>
</workbook>
</file>

<file path=xl/calcChain.xml><?xml version="1.0" encoding="utf-8"?>
<calcChain xmlns="http://schemas.openxmlformats.org/spreadsheetml/2006/main">
  <c r="BH233" i="6"/>
  <c r="AT233"/>
  <c r="AJ233"/>
  <c r="BH232"/>
  <c r="AT232"/>
  <c r="AJ232"/>
  <c r="BH231"/>
  <c r="AT231"/>
  <c r="AJ231"/>
  <c r="BH230"/>
  <c r="AT230"/>
  <c r="AJ230"/>
  <c r="BG221"/>
  <c r="AQ221"/>
  <c r="BG220"/>
  <c r="AQ220"/>
  <c r="BG219"/>
  <c r="AQ219"/>
  <c r="BG218"/>
  <c r="AQ218"/>
  <c r="AZ195"/>
  <c r="AK195"/>
  <c r="AZ194"/>
  <c r="AK194"/>
  <c r="AZ193"/>
  <c r="AK193"/>
  <c r="AZ192"/>
  <c r="AK192"/>
  <c r="BO184"/>
  <c r="AZ184"/>
  <c r="AK184"/>
  <c r="BO183"/>
  <c r="AZ183"/>
  <c r="AK183"/>
  <c r="BO182"/>
  <c r="AZ182"/>
  <c r="AK182"/>
  <c r="BO181"/>
  <c r="AZ181"/>
  <c r="AK181"/>
  <c r="BD102"/>
  <c r="AJ102"/>
  <c r="BD101"/>
  <c r="AJ101"/>
  <c r="BD100"/>
  <c r="AJ100"/>
  <c r="BU92"/>
  <c r="BB92"/>
  <c r="AI92"/>
  <c r="BU91"/>
  <c r="BB91"/>
  <c r="AI91"/>
  <c r="BU90"/>
  <c r="BB90"/>
  <c r="AI90"/>
  <c r="BG80"/>
  <c r="AM80"/>
  <c r="BG72"/>
  <c r="AM72"/>
  <c r="BG71"/>
  <c r="AM71"/>
  <c r="BG70"/>
  <c r="AM70"/>
  <c r="BG69"/>
  <c r="AM69"/>
  <c r="BU61"/>
  <c r="BB61"/>
  <c r="AI61"/>
  <c r="BU53"/>
  <c r="BB53"/>
  <c r="AI53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<sst xmlns="http://schemas.openxmlformats.org/spreadsheetml/2006/main" count="766" uniqueCount="278">
  <si>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</si>
  <si>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</si>
  <si>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</si>
  <si>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</si>
  <si>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</si>
  <si>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</si>
  <si>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</si>
  <si>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</si>
  <si>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</si>
  <si>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</si>
  <si>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</si>
  <si>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</si>
  <si>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</si>
  <si>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</si>
  <si>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</si>
  <si>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</si>
  <si>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</si>
  <si>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</si>
  <si>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</si>
  <si>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</si>
  <si>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</si>
  <si>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</si>
  <si>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</si>
  <si>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</si>
  <si>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</si>
  <si>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</si>
  <si>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</si>
  <si>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</si>
  <si>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</si>
  <si>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</si>
  <si>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</si>
  <si>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</si>
  <si>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</si>
  <si>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</si>
  <si>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</si>
  <si>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</si>
  <si>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</si>
  <si>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</si>
  <si>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</si>
  <si>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</si>
  <si>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</si>
  <si>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</si>
  <si>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</si>
  <si>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</si>
  <si>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</si>
  <si>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</si>
  <si>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</si>
  <si>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</si>
  <si>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</si>
  <si>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</si>
  <si>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</si>
  <si>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</si>
  <si>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</si>
  <si>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</si>
  <si>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</si>
  <si>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</si>
  <si>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</si>
  <si>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</si>
  <si>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</si>
  <si>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</si>
  <si>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</si>
  <si>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</si>
  <si>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</si>
  <si>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</si>
  <si>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</si>
  <si>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</si>
  <si>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</si>
  <si>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</si>
  <si>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</si>
  <si>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</si>
  <si>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</si>
  <si>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</si>
  <si>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</si>
  <si>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</si>
  <si>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</si>
  <si>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</si>
  <si>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</si>
  <si>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</si>
  <si>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</si>
  <si>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</si>
  <si>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</si>
  <si>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</si>
  <si>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</si>
  <si>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</si>
  <si>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</si>
  <si>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</si>
  <si>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</si>
  <si>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</si>
  <si>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</si>
  <si>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</si>
  <si>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</si>
  <si>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</si>
  <si>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</si>
  <si>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</si>
  <si>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</si>
  <si>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</si>
  <si>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</si>
  <si>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</si>
  <si>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</si>
  <si>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</si>
  <si>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</si>
  <si>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</si>
  <si>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</si>
  <si>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</si>
  <si>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</si>
  <si>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</si>
  <si>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</si>
  <si>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</si>
  <si>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</si>
  <si>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</si>
  <si>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</si>
  <si>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</si>
  <si>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</si>
  <si>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</si>
  <si>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</si>
  <si>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</si>
  <si>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</si>
  <si>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</si>
  <si>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</si>
  <si>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</si>
  <si>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</si>
  <si>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</si>
  <si>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</si>
  <si>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</si>
  <si>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</si>
  <si>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</si>
  <si>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</si>
  <si>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</si>
  <si>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</si>
  <si>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</si>
  <si>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</si>
  <si>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</si>
  <si>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</si>
  <si>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</si>
  <si>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</si>
  <si>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</si>
  <si>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</si>
  <si>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</si>
  <si>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</si>
  <si>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</si>
  <si>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</si>
  <si>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</si>
  <si>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</si>
  <si>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</si>
  <si>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</si>
  <si>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</si>
  <si>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</si>
  <si>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</si>
  <si>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</si>
  <si>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</si>
  <si>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</si>
  <si>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</si>
  <si>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</si>
  <si>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</si>
  <si>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</si>
  <si>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</si>
  <si>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</si>
  <si>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</si>
  <si>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</si>
  <si>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</si>
  <si>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</si>
  <si>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</si>
  <si>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</si>
  <si>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</si>
  <si>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</si>
  <si>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</si>
  <si>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</si>
  <si>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</si>
  <si>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</si>
  <si>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</si>
  <si>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</si>
  <si>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</si>
  <si>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</si>
  <si>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</si>
  <si>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</si>
  <si>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Окремі заходи по реалізації державних (регіональних) програм, не віднесені до заходів розвитку</t>
  </si>
  <si>
    <t>Інші виплати населенню</t>
  </si>
  <si>
    <t>Організація підвезення учнів до місць навчання</t>
  </si>
  <si>
    <t>Надання допомоги дітям - сиротам та дітям,позбавленим батьківського піклування, яким виповнюється 18 років</t>
  </si>
  <si>
    <t>затрат</t>
  </si>
  <si>
    <t xml:space="preserve">formula=RC[-16]+RC[-8]                          </t>
  </si>
  <si>
    <t>Сума затрат на організацію підвезення учнів з особливими освітніми потребами до місця навчання м. Дніпро</t>
  </si>
  <si>
    <t>грн.</t>
  </si>
  <si>
    <t>Сума затрат на придбання проїзних квитків  для учнів з віддалених районів міста</t>
  </si>
  <si>
    <t>Сума затрат на організацію підвезення учнів з віддалених  районів міста до місць навчання</t>
  </si>
  <si>
    <t>Сума затрат на надання матеріальної допомоги дітям-сиротам та дітям, позбавленим батьківського піклування, яким виповнюється 18 років</t>
  </si>
  <si>
    <t>продукту</t>
  </si>
  <si>
    <t>Кількість учнів, які забезпечуються проїздом в межах міста по проїздному квитку</t>
  </si>
  <si>
    <t>осіб</t>
  </si>
  <si>
    <t>Кількість поїздок в м. Дніпро</t>
  </si>
  <si>
    <t>од.</t>
  </si>
  <si>
    <t>Середньорічна кількість одержувачів матеріальної допомоги</t>
  </si>
  <si>
    <t>Список дітей на 2020, 2021 роки, наданий службою у справах дітей ПМР									.</t>
  </si>
  <si>
    <t>ефективності</t>
  </si>
  <si>
    <t>Середня вартість однієї поїздки в м. Дніпро</t>
  </si>
  <si>
    <t>розрахунково (відношення загальної суми витрат до кількості поїздок)</t>
  </si>
  <si>
    <t>Середня вартість одніє поїздки в межах міста</t>
  </si>
  <si>
    <t>розрахунок (відношення загальної суми витрат до кількості днів (168 дн.))</t>
  </si>
  <si>
    <t>Середня вартість одного проїзного квитка (в оба кінця)</t>
  </si>
  <si>
    <t>розрахунок (відношення  загальної суми витрат до кількості дітей та днів (170 дн.))</t>
  </si>
  <si>
    <t>Середні розмір матеріальної допомоги на одну дитину</t>
  </si>
  <si>
    <t>Закон України "Про Державний бюджет України на 2020 рік", Закон України "Про Державний бюджет України на 2021 рік" та проєкт Закону України "Про Державний бюджет України на 2022 рік".</t>
  </si>
  <si>
    <t>якості</t>
  </si>
  <si>
    <t>Питома вага учнів, які забезпечуються проїздом у м. Дніпро</t>
  </si>
  <si>
    <t>відс.</t>
  </si>
  <si>
    <t>Питома вага учнів, які забезпечуються проїздом в межах міста</t>
  </si>
  <si>
    <t>Питома вага дітей-сиріт та дітей, позбавлених батьківського піклування, яким виповнюється 18 років, які отримають матеріальну допомогу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</si>
  <si>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</si>
  <si>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</si>
  <si>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</si>
  <si>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Программа "Розвиток освіти в місті Павлограді на 2018-2020 роки"</t>
  </si>
  <si>
    <t>Рішення міської ради від 11.07.2017 р. № 724-24/VII</t>
  </si>
  <si>
    <t>Програма "Розвиток освіти у місті Павлограді на 2021-2023 роки"</t>
  </si>
  <si>
    <t>Рішення міської ради від 07.07.2020 р. № 2173-68/VII</t>
  </si>
  <si>
    <t>Програма "Розвиток освіти у  місті Павлограді на 2024-2026 роки"</t>
  </si>
  <si>
    <t>Проєкт</t>
  </si>
  <si>
    <t>Забезпечення перевезення дітей, що проживають у віддалених районах міста до загальноосвітніх закладів освіти._x000D_
Забезпечення надання допомоги дітям-сиротам та дітям, позбавленим батьківського піклування, яким виповнюється 18 років.</t>
  </si>
  <si>
    <t>Забезпечення рівного доступу до якісної освіти шляхом організації підвезення учнів до місць навчання; Надання допомоги дітям-сиротам та дітям, позбавленим батьківського піклування, яким виповнюється 18 років</t>
  </si>
  <si>
    <t>Бюджетний кодекс України від 08.07.2010 № 2456-VI (із змінами);																_x000D__x000D_
Закон України "Про загальну середню освіту" № 651-XIV (зі змінами);																_x000D__x000D_
Закон України "Про охорону дитинства" № 2402-III;																_x000D__x000D_
Закон України  від 05.09.2017 р. № 2145-VIII "Про освіту" (зі змінами);																_x000D__x000D_
Рішення Павлоградської міської ради від 11.07.2017 року № 724-24/VII "Про затвердження Програми "Розвиток освіти в місті Павлоград на 2018-2020 роки" (зі змінами);																_x000D__x000D_
Рішення Павлоградської міської ради від 07.07.2020 року № 2173-68/VII "Про затвердження Програми "Розвиток освіти у місті Павлоград на 2021-2023 роки";_x000D_
Лист фінансового управління Павлоградської міської ради від 24.09.2021 року № 02/01-329 "Про підготовку бюджетного запиту на 2022-2024 роки".</t>
  </si>
  <si>
    <t>- Спеціальний фонд не планується.</t>
  </si>
  <si>
    <t>Кредиторська та дебіторська заборгованість  в плановому  та прогнозних  роках не очікується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</si>
  <si>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</si>
  <si>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</si>
  <si>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</si>
  <si>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</si>
  <si>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</si>
  <si>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</si>
  <si>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</si>
  <si>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</si>
  <si>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</si>
  <si>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</si>
  <si>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</si>
  <si>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</si>
  <si>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</si>
  <si>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</si>
  <si>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</si>
  <si>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</si>
  <si>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</si>
  <si>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</si>
  <si>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</si>
  <si>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</si>
  <si>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</si>
  <si>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</si>
  <si>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</si>
  <si>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</si>
  <si>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</si>
  <si>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</si>
  <si>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</si>
  <si>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</si>
  <si>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</si>
  <si>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</si>
  <si>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</si>
  <si>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</si>
  <si>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</si>
  <si>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</si>
  <si>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</si>
  <si>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</si>
  <si>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</si>
  <si>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</si>
  <si>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</si>
  <si>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</si>
  <si>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</si>
  <si>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</si>
  <si>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</si>
  <si>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</si>
  <si>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</si>
  <si>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(0)(6)(1)(1)(1)(4)(2)</t>
  </si>
  <si>
    <t>(1)(1)(4)(2)</t>
  </si>
  <si>
    <t>(0)(9)(9)(0)</t>
  </si>
  <si>
    <t>Інші програми та заходи у сфері освіти</t>
  </si>
  <si>
    <t>Вiддiл освiти Павлоградської мiської ради</t>
  </si>
  <si>
    <t>(0)(6)(1)</t>
  </si>
  <si>
    <t>В 2020 році видатки за рахунок загального фонду міського бюджету  були спрямовані на:  виплату одноразової матеріальної допомоги після досягнення 18-річного віку  37 дітям-сиротам і дітям, позбавлених батьківського піклування  в сумі  66 970 грн (з розрахунку 1810 грн на 1 дитину);  оплату транспортних послуг з перевезення дітей з віддалених районів міста до місць навчання –332333 грн; перевезення  5 дітей з особливими освітніми потребами  в  м.Дніпро  – 193638 грн та  придбання проїзних  квитків для 211 учнів з віддалених районів міста – 72759 грн.                                                                                                                В 2021 році   видатки за рахунок загального фонду міського бюджету  плануються спрямувати на:  виплату одноразової матеріальної допомоги після досягнення 18-річного віку  42 дітям-сиротам і дітям, позбавленим батьківського піклування  в сумі  76020 грн (з розрахунку 1810 грн на 1 дитину); оплату транспортних послуг з перевезення дітей з віддалених районів міста до місць навчання – 585156 грн; перевезення 5 дітей з особливими освітніми потребами  в  м.Дніпро  – 350686 грн та  придбання проїзних  квитків для 77 учнів з віддалених районів міста – 160068 грн.                                                                                                  В проєкті на 2022 рік плануються  видатки за рахунок загального фонду міського бюджету  на  виплатиту одноразової матеріальної допомоги після досягнення 18-річного віку 40 дітям-сиротам і дітям, позбавлених батьківського піклування  в сумі  72400 грн (з розрахунку 1810 грн на 1 дитину); на оплату транспортних послуг з перевезення дітей з віддалених районів міста до місць навчання – 771070 грн; на перевезення 5 дітей з особливими освітніми потребами  в  м.Дніпро  – 436970 грн та  придбання проїзних  квитків для 61 учня  з віддалених районів міста – 246930 грн.                                                                     Видатки загального фонду  міського бюджету у 2022-2024 роках  будуть спрямовані на фінансування аналогічних заходів в повному обсязі, а саме   виплату  одноразової матеріальної допомоги дітям-сиротам і дітям, позбавленим батьківського піклування  після досягнення 18-річного віку (з розрахунку 1810 грн на 1 дитину), оплату транспортних послуг з перевезення дітей з віддалених районів міста до місць навчання,  перевезення дітей з особливими освітніми потребами  в  м.Дніпро та  придбаня проїзних  квитків учням  з віддалених районів міста. Виконання даної програми надає рівні можливості дітям міста на отримання освітніх послуг.</t>
  </si>
  <si>
    <t xml:space="preserve"> Кошторис з розрахунками на 2020, 2021 роки та розрахунки до бюджетної пропозиції до прогнозу місцевого бюджету  на 2022-2024 роки</t>
  </si>
  <si>
    <t>Кошторис з розрахунками на 2020, 2021 роки та розрахунки до бюджетної пропозиції до прогнозу місцевого бюджету  на 2022-2024 роки</t>
  </si>
  <si>
    <t xml:space="preserve"> Кошторис з розрахунками на 2020, 2021 роки розрахунки до бюджетної пропозиції до прогнозу місцевого бюджету  на 2022-2024 роки.</t>
  </si>
  <si>
    <t>Кошторис з розрахунками на 2020, 2021 роки та розрахунки до бюджетної пропозиції до прогнозу місцевого бюджету  на 2022-2024 роки									.</t>
  </si>
  <si>
    <t xml:space="preserve"> Розрахунки до бюджетної пропозиції до прогнозу місцевого бюджету  на 2022-2024 роки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</si>
</sst>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60"/>
  <sheetViews>
    <sheetView tabSelected="1" topLeftCell="A115" zoomScaleNormal="100" workbookViewId="0">
      <selection activeCell="AK142" sqref="AK142:AO142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7" t="s">
        <v>115</v>
      </c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</row>
    <row r="2" spans="1:79" ht="14.25" customHeight="1">
      <c r="A2" s="138" t="s">
        <v>253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</row>
    <row r="4" spans="1:79" ht="15" customHeight="1">
      <c r="A4" s="11" t="s">
        <v>159</v>
      </c>
      <c r="B4" s="135" t="s">
        <v>222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8"/>
      <c r="AH4" s="129" t="s">
        <v>221</v>
      </c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8"/>
      <c r="AT4" s="131" t="s">
        <v>227</v>
      </c>
      <c r="AU4" s="129"/>
      <c r="AV4" s="129"/>
      <c r="AW4" s="129"/>
      <c r="AX4" s="129"/>
      <c r="AY4" s="129"/>
      <c r="AZ4" s="129"/>
      <c r="BA4" s="129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6" t="s">
        <v>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7"/>
      <c r="AH5" s="132" t="s">
        <v>161</v>
      </c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7"/>
      <c r="AT5" s="132" t="s">
        <v>157</v>
      </c>
      <c r="AU5" s="132"/>
      <c r="AV5" s="132"/>
      <c r="AW5" s="132"/>
      <c r="AX5" s="132"/>
      <c r="AY5" s="132"/>
      <c r="AZ5" s="132"/>
      <c r="BA5" s="132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5" t="s">
        <v>270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8"/>
      <c r="AH7" s="129" t="s">
        <v>271</v>
      </c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5"/>
      <c r="BC7" s="131" t="s">
        <v>227</v>
      </c>
      <c r="BD7" s="129"/>
      <c r="BE7" s="129"/>
      <c r="BF7" s="129"/>
      <c r="BG7" s="129"/>
      <c r="BH7" s="129"/>
      <c r="BI7" s="129"/>
      <c r="BJ7" s="129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6" t="s">
        <v>155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7"/>
      <c r="AH8" s="132" t="s">
        <v>163</v>
      </c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"/>
      <c r="BC8" s="132" t="s">
        <v>157</v>
      </c>
      <c r="BD8" s="132"/>
      <c r="BE8" s="132"/>
      <c r="BF8" s="132"/>
      <c r="BG8" s="132"/>
      <c r="BH8" s="132"/>
      <c r="BI8" s="132"/>
      <c r="BJ8" s="132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129" t="s">
        <v>266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N10" s="129" t="s">
        <v>267</v>
      </c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5"/>
      <c r="AA10" s="129" t="s">
        <v>268</v>
      </c>
      <c r="AB10" s="129"/>
      <c r="AC10" s="129"/>
      <c r="AD10" s="129"/>
      <c r="AE10" s="129"/>
      <c r="AF10" s="129"/>
      <c r="AG10" s="129"/>
      <c r="AH10" s="129"/>
      <c r="AI10" s="129"/>
      <c r="AJ10" s="15"/>
      <c r="AK10" s="130" t="s">
        <v>269</v>
      </c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20"/>
      <c r="BL10" s="131" t="s">
        <v>228</v>
      </c>
      <c r="BM10" s="129"/>
      <c r="BN10" s="129"/>
      <c r="BO10" s="129"/>
      <c r="BP10" s="129"/>
      <c r="BQ10" s="129"/>
      <c r="BR10" s="129"/>
      <c r="BS10" s="129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2" t="s">
        <v>165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N11" s="132" t="s">
        <v>167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"/>
      <c r="AA11" s="133" t="s">
        <v>168</v>
      </c>
      <c r="AB11" s="133"/>
      <c r="AC11" s="133"/>
      <c r="AD11" s="133"/>
      <c r="AE11" s="133"/>
      <c r="AF11" s="133"/>
      <c r="AG11" s="133"/>
      <c r="AH11" s="133"/>
      <c r="AI11" s="133"/>
      <c r="AJ11" s="13"/>
      <c r="AK11" s="134" t="s">
        <v>166</v>
      </c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9"/>
      <c r="BL11" s="132" t="s">
        <v>158</v>
      </c>
      <c r="BM11" s="132"/>
      <c r="BN11" s="132"/>
      <c r="BO11" s="132"/>
      <c r="BP11" s="132"/>
      <c r="BQ11" s="132"/>
      <c r="BR11" s="132"/>
      <c r="BS11" s="132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71" t="s">
        <v>254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</row>
    <row r="14" spans="1:79" ht="14.25" customHeight="1">
      <c r="A14" s="71" t="s">
        <v>148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</row>
    <row r="15" spans="1:79" ht="30" customHeight="1">
      <c r="A15" s="68" t="s">
        <v>216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28" t="s">
        <v>149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</row>
    <row r="18" spans="1:79" ht="15" customHeight="1">
      <c r="A18" s="68" t="s">
        <v>217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71" t="s">
        <v>150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</row>
    <row r="21" spans="1:79" ht="105" customHeight="1">
      <c r="A21" s="68" t="s">
        <v>218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71" t="s">
        <v>151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</row>
    <row r="24" spans="1:79" ht="14.25" customHeight="1">
      <c r="A24" s="124" t="s">
        <v>239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</row>
    <row r="25" spans="1:79" ht="15" customHeight="1">
      <c r="A25" s="75" t="s">
        <v>229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</row>
    <row r="26" spans="1:79" ht="23.1" customHeight="1">
      <c r="A26" s="89" t="s">
        <v>2</v>
      </c>
      <c r="B26" s="90"/>
      <c r="C26" s="90"/>
      <c r="D26" s="91"/>
      <c r="E26" s="89" t="s">
        <v>19</v>
      </c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44" t="s">
        <v>230</v>
      </c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 t="s">
        <v>233</v>
      </c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 t="s">
        <v>240</v>
      </c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</row>
    <row r="27" spans="1:79" ht="54.75" customHeight="1">
      <c r="A27" s="92"/>
      <c r="B27" s="93"/>
      <c r="C27" s="93"/>
      <c r="D27" s="94"/>
      <c r="E27" s="92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84" t="s">
        <v>4</v>
      </c>
      <c r="V27" s="85"/>
      <c r="W27" s="85"/>
      <c r="X27" s="85"/>
      <c r="Y27" s="86"/>
      <c r="Z27" s="84" t="s">
        <v>3</v>
      </c>
      <c r="AA27" s="85"/>
      <c r="AB27" s="85"/>
      <c r="AC27" s="85"/>
      <c r="AD27" s="86"/>
      <c r="AE27" s="109" t="s">
        <v>116</v>
      </c>
      <c r="AF27" s="110"/>
      <c r="AG27" s="110"/>
      <c r="AH27" s="111"/>
      <c r="AI27" s="84" t="s">
        <v>5</v>
      </c>
      <c r="AJ27" s="85"/>
      <c r="AK27" s="85"/>
      <c r="AL27" s="85"/>
      <c r="AM27" s="86"/>
      <c r="AN27" s="84" t="s">
        <v>4</v>
      </c>
      <c r="AO27" s="85"/>
      <c r="AP27" s="85"/>
      <c r="AQ27" s="85"/>
      <c r="AR27" s="86"/>
      <c r="AS27" s="84" t="s">
        <v>3</v>
      </c>
      <c r="AT27" s="85"/>
      <c r="AU27" s="85"/>
      <c r="AV27" s="85"/>
      <c r="AW27" s="86"/>
      <c r="AX27" s="109" t="s">
        <v>116</v>
      </c>
      <c r="AY27" s="110"/>
      <c r="AZ27" s="110"/>
      <c r="BA27" s="111"/>
      <c r="BB27" s="84" t="s">
        <v>96</v>
      </c>
      <c r="BC27" s="85"/>
      <c r="BD27" s="85"/>
      <c r="BE27" s="85"/>
      <c r="BF27" s="86"/>
      <c r="BG27" s="84" t="s">
        <v>4</v>
      </c>
      <c r="BH27" s="85"/>
      <c r="BI27" s="85"/>
      <c r="BJ27" s="85"/>
      <c r="BK27" s="86"/>
      <c r="BL27" s="84" t="s">
        <v>3</v>
      </c>
      <c r="BM27" s="85"/>
      <c r="BN27" s="85"/>
      <c r="BO27" s="85"/>
      <c r="BP27" s="86"/>
      <c r="BQ27" s="109" t="s">
        <v>116</v>
      </c>
      <c r="BR27" s="110"/>
      <c r="BS27" s="110"/>
      <c r="BT27" s="111"/>
      <c r="BU27" s="84" t="s">
        <v>97</v>
      </c>
      <c r="BV27" s="85"/>
      <c r="BW27" s="85"/>
      <c r="BX27" s="85"/>
      <c r="BY27" s="86"/>
    </row>
    <row r="28" spans="1:79" ht="15" customHeight="1">
      <c r="A28" s="84">
        <v>1</v>
      </c>
      <c r="B28" s="85"/>
      <c r="C28" s="85"/>
      <c r="D28" s="86"/>
      <c r="E28" s="84">
        <v>2</v>
      </c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4">
        <v>3</v>
      </c>
      <c r="V28" s="85"/>
      <c r="W28" s="85"/>
      <c r="X28" s="85"/>
      <c r="Y28" s="86"/>
      <c r="Z28" s="84">
        <v>4</v>
      </c>
      <c r="AA28" s="85"/>
      <c r="AB28" s="85"/>
      <c r="AC28" s="85"/>
      <c r="AD28" s="86"/>
      <c r="AE28" s="84">
        <v>5</v>
      </c>
      <c r="AF28" s="85"/>
      <c r="AG28" s="85"/>
      <c r="AH28" s="86"/>
      <c r="AI28" s="84">
        <v>6</v>
      </c>
      <c r="AJ28" s="85"/>
      <c r="AK28" s="85"/>
      <c r="AL28" s="85"/>
      <c r="AM28" s="86"/>
      <c r="AN28" s="84">
        <v>7</v>
      </c>
      <c r="AO28" s="85"/>
      <c r="AP28" s="85"/>
      <c r="AQ28" s="85"/>
      <c r="AR28" s="86"/>
      <c r="AS28" s="84">
        <v>8</v>
      </c>
      <c r="AT28" s="85"/>
      <c r="AU28" s="85"/>
      <c r="AV28" s="85"/>
      <c r="AW28" s="86"/>
      <c r="AX28" s="84">
        <v>9</v>
      </c>
      <c r="AY28" s="85"/>
      <c r="AZ28" s="85"/>
      <c r="BA28" s="86"/>
      <c r="BB28" s="84">
        <v>10</v>
      </c>
      <c r="BC28" s="85"/>
      <c r="BD28" s="85"/>
      <c r="BE28" s="85"/>
      <c r="BF28" s="86"/>
      <c r="BG28" s="84">
        <v>11</v>
      </c>
      <c r="BH28" s="85"/>
      <c r="BI28" s="85"/>
      <c r="BJ28" s="85"/>
      <c r="BK28" s="86"/>
      <c r="BL28" s="84">
        <v>12</v>
      </c>
      <c r="BM28" s="85"/>
      <c r="BN28" s="85"/>
      <c r="BO28" s="85"/>
      <c r="BP28" s="86"/>
      <c r="BQ28" s="84">
        <v>13</v>
      </c>
      <c r="BR28" s="85"/>
      <c r="BS28" s="85"/>
      <c r="BT28" s="86"/>
      <c r="BU28" s="84">
        <v>14</v>
      </c>
      <c r="BV28" s="85"/>
      <c r="BW28" s="85"/>
      <c r="BX28" s="85"/>
      <c r="BY28" s="86"/>
    </row>
    <row r="29" spans="1:79" ht="13.5" hidden="1" customHeight="1">
      <c r="A29" s="100" t="s">
        <v>56</v>
      </c>
      <c r="B29" s="101"/>
      <c r="C29" s="101"/>
      <c r="D29" s="102"/>
      <c r="E29" s="100" t="s">
        <v>57</v>
      </c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25" t="s">
        <v>65</v>
      </c>
      <c r="V29" s="126"/>
      <c r="W29" s="126"/>
      <c r="X29" s="126"/>
      <c r="Y29" s="127"/>
      <c r="Z29" s="125" t="s">
        <v>66</v>
      </c>
      <c r="AA29" s="126"/>
      <c r="AB29" s="126"/>
      <c r="AC29" s="126"/>
      <c r="AD29" s="127"/>
      <c r="AE29" s="100" t="s">
        <v>91</v>
      </c>
      <c r="AF29" s="101"/>
      <c r="AG29" s="101"/>
      <c r="AH29" s="102"/>
      <c r="AI29" s="106" t="s">
        <v>170</v>
      </c>
      <c r="AJ29" s="107"/>
      <c r="AK29" s="107"/>
      <c r="AL29" s="107"/>
      <c r="AM29" s="108"/>
      <c r="AN29" s="100" t="s">
        <v>67</v>
      </c>
      <c r="AO29" s="101"/>
      <c r="AP29" s="101"/>
      <c r="AQ29" s="101"/>
      <c r="AR29" s="102"/>
      <c r="AS29" s="100" t="s">
        <v>68</v>
      </c>
      <c r="AT29" s="101"/>
      <c r="AU29" s="101"/>
      <c r="AV29" s="101"/>
      <c r="AW29" s="102"/>
      <c r="AX29" s="100" t="s">
        <v>92</v>
      </c>
      <c r="AY29" s="101"/>
      <c r="AZ29" s="101"/>
      <c r="BA29" s="102"/>
      <c r="BB29" s="106" t="s">
        <v>170</v>
      </c>
      <c r="BC29" s="107"/>
      <c r="BD29" s="107"/>
      <c r="BE29" s="107"/>
      <c r="BF29" s="108"/>
      <c r="BG29" s="100" t="s">
        <v>58</v>
      </c>
      <c r="BH29" s="101"/>
      <c r="BI29" s="101"/>
      <c r="BJ29" s="101"/>
      <c r="BK29" s="102"/>
      <c r="BL29" s="100" t="s">
        <v>59</v>
      </c>
      <c r="BM29" s="101"/>
      <c r="BN29" s="101"/>
      <c r="BO29" s="101"/>
      <c r="BP29" s="102"/>
      <c r="BQ29" s="100" t="s">
        <v>93</v>
      </c>
      <c r="BR29" s="101"/>
      <c r="BS29" s="101"/>
      <c r="BT29" s="102"/>
      <c r="BU29" s="106" t="s">
        <v>170</v>
      </c>
      <c r="BV29" s="107"/>
      <c r="BW29" s="107"/>
      <c r="BX29" s="107"/>
      <c r="BY29" s="108"/>
      <c r="CA29" t="s">
        <v>21</v>
      </c>
    </row>
    <row r="30" spans="1:79" s="25" customFormat="1" ht="12.75" customHeight="1">
      <c r="A30" s="41"/>
      <c r="B30" s="42"/>
      <c r="C30" s="42"/>
      <c r="D30" s="61"/>
      <c r="E30" s="35" t="s">
        <v>172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7"/>
      <c r="U30" s="59">
        <v>665700.94999999995</v>
      </c>
      <c r="V30" s="59"/>
      <c r="W30" s="59"/>
      <c r="X30" s="59"/>
      <c r="Y30" s="59"/>
      <c r="Z30" s="59" t="s">
        <v>173</v>
      </c>
      <c r="AA30" s="59"/>
      <c r="AB30" s="59"/>
      <c r="AC30" s="59"/>
      <c r="AD30" s="59"/>
      <c r="AE30" s="56" t="s">
        <v>173</v>
      </c>
      <c r="AF30" s="57"/>
      <c r="AG30" s="57"/>
      <c r="AH30" s="58"/>
      <c r="AI30" s="56">
        <f>IF(ISNUMBER(U30),U30,0)+IF(ISNUMBER(Z30),Z30,0)</f>
        <v>665700.94999999995</v>
      </c>
      <c r="AJ30" s="57"/>
      <c r="AK30" s="57"/>
      <c r="AL30" s="57"/>
      <c r="AM30" s="58"/>
      <c r="AN30" s="56">
        <v>1196285</v>
      </c>
      <c r="AO30" s="57"/>
      <c r="AP30" s="57"/>
      <c r="AQ30" s="57"/>
      <c r="AR30" s="58"/>
      <c r="AS30" s="56" t="s">
        <v>173</v>
      </c>
      <c r="AT30" s="57"/>
      <c r="AU30" s="57"/>
      <c r="AV30" s="57"/>
      <c r="AW30" s="58"/>
      <c r="AX30" s="56" t="s">
        <v>173</v>
      </c>
      <c r="AY30" s="57"/>
      <c r="AZ30" s="57"/>
      <c r="BA30" s="58"/>
      <c r="BB30" s="56">
        <f>IF(ISNUMBER(AN30),AN30,0)+IF(ISNUMBER(AS30),AS30,0)</f>
        <v>1196285</v>
      </c>
      <c r="BC30" s="57"/>
      <c r="BD30" s="57"/>
      <c r="BE30" s="57"/>
      <c r="BF30" s="58"/>
      <c r="BG30" s="56">
        <v>1527370</v>
      </c>
      <c r="BH30" s="57"/>
      <c r="BI30" s="57"/>
      <c r="BJ30" s="57"/>
      <c r="BK30" s="58"/>
      <c r="BL30" s="56" t="s">
        <v>173</v>
      </c>
      <c r="BM30" s="57"/>
      <c r="BN30" s="57"/>
      <c r="BO30" s="57"/>
      <c r="BP30" s="58"/>
      <c r="BQ30" s="56" t="s">
        <v>173</v>
      </c>
      <c r="BR30" s="57"/>
      <c r="BS30" s="57"/>
      <c r="BT30" s="58"/>
      <c r="BU30" s="56">
        <f>IF(ISNUMBER(BG30),BG30,0)+IF(ISNUMBER(BL30),BL30,0)</f>
        <v>1527370</v>
      </c>
      <c r="BV30" s="57"/>
      <c r="BW30" s="57"/>
      <c r="BX30" s="57"/>
      <c r="BY30" s="58"/>
      <c r="CA30" s="25" t="s">
        <v>22</v>
      </c>
    </row>
    <row r="31" spans="1:79" s="6" customFormat="1" ht="12.75" customHeight="1">
      <c r="A31" s="46"/>
      <c r="B31" s="47"/>
      <c r="C31" s="47"/>
      <c r="D31" s="60"/>
      <c r="E31" s="31" t="s">
        <v>147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3"/>
      <c r="U31" s="55">
        <v>665700.94999999995</v>
      </c>
      <c r="V31" s="55"/>
      <c r="W31" s="55"/>
      <c r="X31" s="55"/>
      <c r="Y31" s="55"/>
      <c r="Z31" s="55">
        <v>0</v>
      </c>
      <c r="AA31" s="55"/>
      <c r="AB31" s="55"/>
      <c r="AC31" s="55"/>
      <c r="AD31" s="55"/>
      <c r="AE31" s="52">
        <v>0</v>
      </c>
      <c r="AF31" s="53"/>
      <c r="AG31" s="53"/>
      <c r="AH31" s="54"/>
      <c r="AI31" s="52">
        <f>IF(ISNUMBER(U31),U31,0)+IF(ISNUMBER(Z31),Z31,0)</f>
        <v>665700.94999999995</v>
      </c>
      <c r="AJ31" s="53"/>
      <c r="AK31" s="53"/>
      <c r="AL31" s="53"/>
      <c r="AM31" s="54"/>
      <c r="AN31" s="52">
        <v>1196285</v>
      </c>
      <c r="AO31" s="53"/>
      <c r="AP31" s="53"/>
      <c r="AQ31" s="53"/>
      <c r="AR31" s="54"/>
      <c r="AS31" s="52">
        <v>0</v>
      </c>
      <c r="AT31" s="53"/>
      <c r="AU31" s="53"/>
      <c r="AV31" s="53"/>
      <c r="AW31" s="54"/>
      <c r="AX31" s="52">
        <v>0</v>
      </c>
      <c r="AY31" s="53"/>
      <c r="AZ31" s="53"/>
      <c r="BA31" s="54"/>
      <c r="BB31" s="52">
        <f>IF(ISNUMBER(AN31),AN31,0)+IF(ISNUMBER(AS31),AS31,0)</f>
        <v>1196285</v>
      </c>
      <c r="BC31" s="53"/>
      <c r="BD31" s="53"/>
      <c r="BE31" s="53"/>
      <c r="BF31" s="54"/>
      <c r="BG31" s="52">
        <v>1527370</v>
      </c>
      <c r="BH31" s="53"/>
      <c r="BI31" s="53"/>
      <c r="BJ31" s="53"/>
      <c r="BK31" s="54"/>
      <c r="BL31" s="52">
        <v>0</v>
      </c>
      <c r="BM31" s="53"/>
      <c r="BN31" s="53"/>
      <c r="BO31" s="53"/>
      <c r="BP31" s="54"/>
      <c r="BQ31" s="52">
        <v>0</v>
      </c>
      <c r="BR31" s="53"/>
      <c r="BS31" s="53"/>
      <c r="BT31" s="54"/>
      <c r="BU31" s="52">
        <f>IF(ISNUMBER(BG31),BG31,0)+IF(ISNUMBER(BL31),BL31,0)</f>
        <v>1527370</v>
      </c>
      <c r="BV31" s="53"/>
      <c r="BW31" s="53"/>
      <c r="BX31" s="53"/>
      <c r="BY31" s="54"/>
    </row>
    <row r="33" spans="1:79" ht="14.25" customHeight="1">
      <c r="A33" s="124" t="s">
        <v>255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</row>
    <row r="34" spans="1:79" ht="15" customHeight="1">
      <c r="A34" s="87" t="s">
        <v>229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</row>
    <row r="35" spans="1:79" ht="22.5" customHeight="1">
      <c r="A35" s="89" t="s">
        <v>2</v>
      </c>
      <c r="B35" s="90"/>
      <c r="C35" s="90"/>
      <c r="D35" s="91"/>
      <c r="E35" s="89" t="s">
        <v>19</v>
      </c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1"/>
      <c r="X35" s="84" t="s">
        <v>251</v>
      </c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6"/>
      <c r="AR35" s="44" t="s">
        <v>256</v>
      </c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</row>
    <row r="36" spans="1:79" ht="36" customHeight="1">
      <c r="A36" s="92"/>
      <c r="B36" s="93"/>
      <c r="C36" s="93"/>
      <c r="D36" s="94"/>
      <c r="E36" s="92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4"/>
      <c r="X36" s="44" t="s">
        <v>4</v>
      </c>
      <c r="Y36" s="44"/>
      <c r="Z36" s="44"/>
      <c r="AA36" s="44"/>
      <c r="AB36" s="44"/>
      <c r="AC36" s="44" t="s">
        <v>3</v>
      </c>
      <c r="AD36" s="44"/>
      <c r="AE36" s="44"/>
      <c r="AF36" s="44"/>
      <c r="AG36" s="44"/>
      <c r="AH36" s="109" t="s">
        <v>116</v>
      </c>
      <c r="AI36" s="110"/>
      <c r="AJ36" s="110"/>
      <c r="AK36" s="110"/>
      <c r="AL36" s="111"/>
      <c r="AM36" s="84" t="s">
        <v>5</v>
      </c>
      <c r="AN36" s="85"/>
      <c r="AO36" s="85"/>
      <c r="AP36" s="85"/>
      <c r="AQ36" s="86"/>
      <c r="AR36" s="84" t="s">
        <v>4</v>
      </c>
      <c r="AS36" s="85"/>
      <c r="AT36" s="85"/>
      <c r="AU36" s="85"/>
      <c r="AV36" s="86"/>
      <c r="AW36" s="84" t="s">
        <v>3</v>
      </c>
      <c r="AX36" s="85"/>
      <c r="AY36" s="85"/>
      <c r="AZ36" s="85"/>
      <c r="BA36" s="86"/>
      <c r="BB36" s="109" t="s">
        <v>116</v>
      </c>
      <c r="BC36" s="110"/>
      <c r="BD36" s="110"/>
      <c r="BE36" s="110"/>
      <c r="BF36" s="111"/>
      <c r="BG36" s="84" t="s">
        <v>96</v>
      </c>
      <c r="BH36" s="85"/>
      <c r="BI36" s="85"/>
      <c r="BJ36" s="85"/>
      <c r="BK36" s="86"/>
    </row>
    <row r="37" spans="1:79" ht="15" customHeight="1">
      <c r="A37" s="84">
        <v>1</v>
      </c>
      <c r="B37" s="85"/>
      <c r="C37" s="85"/>
      <c r="D37" s="86"/>
      <c r="E37" s="84">
        <v>2</v>
      </c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6"/>
      <c r="X37" s="44">
        <v>3</v>
      </c>
      <c r="Y37" s="44"/>
      <c r="Z37" s="44"/>
      <c r="AA37" s="44"/>
      <c r="AB37" s="44"/>
      <c r="AC37" s="44">
        <v>4</v>
      </c>
      <c r="AD37" s="44"/>
      <c r="AE37" s="44"/>
      <c r="AF37" s="44"/>
      <c r="AG37" s="44"/>
      <c r="AH37" s="44">
        <v>5</v>
      </c>
      <c r="AI37" s="44"/>
      <c r="AJ37" s="44"/>
      <c r="AK37" s="44"/>
      <c r="AL37" s="44"/>
      <c r="AM37" s="44">
        <v>6</v>
      </c>
      <c r="AN37" s="44"/>
      <c r="AO37" s="44"/>
      <c r="AP37" s="44"/>
      <c r="AQ37" s="44"/>
      <c r="AR37" s="84">
        <v>7</v>
      </c>
      <c r="AS37" s="85"/>
      <c r="AT37" s="85"/>
      <c r="AU37" s="85"/>
      <c r="AV37" s="86"/>
      <c r="AW37" s="84">
        <v>8</v>
      </c>
      <c r="AX37" s="85"/>
      <c r="AY37" s="85"/>
      <c r="AZ37" s="85"/>
      <c r="BA37" s="86"/>
      <c r="BB37" s="84">
        <v>9</v>
      </c>
      <c r="BC37" s="85"/>
      <c r="BD37" s="85"/>
      <c r="BE37" s="85"/>
      <c r="BF37" s="86"/>
      <c r="BG37" s="84">
        <v>10</v>
      </c>
      <c r="BH37" s="85"/>
      <c r="BI37" s="85"/>
      <c r="BJ37" s="85"/>
      <c r="BK37" s="86"/>
    </row>
    <row r="38" spans="1:79" ht="20.25" hidden="1" customHeight="1">
      <c r="A38" s="100" t="s">
        <v>56</v>
      </c>
      <c r="B38" s="101"/>
      <c r="C38" s="101"/>
      <c r="D38" s="102"/>
      <c r="E38" s="100" t="s">
        <v>57</v>
      </c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2"/>
      <c r="X38" s="74" t="s">
        <v>60</v>
      </c>
      <c r="Y38" s="74"/>
      <c r="Z38" s="74"/>
      <c r="AA38" s="74"/>
      <c r="AB38" s="74"/>
      <c r="AC38" s="74" t="s">
        <v>61</v>
      </c>
      <c r="AD38" s="74"/>
      <c r="AE38" s="74"/>
      <c r="AF38" s="74"/>
      <c r="AG38" s="74"/>
      <c r="AH38" s="100" t="s">
        <v>94</v>
      </c>
      <c r="AI38" s="101"/>
      <c r="AJ38" s="101"/>
      <c r="AK38" s="101"/>
      <c r="AL38" s="102"/>
      <c r="AM38" s="106" t="s">
        <v>171</v>
      </c>
      <c r="AN38" s="107"/>
      <c r="AO38" s="107"/>
      <c r="AP38" s="107"/>
      <c r="AQ38" s="108"/>
      <c r="AR38" s="100" t="s">
        <v>62</v>
      </c>
      <c r="AS38" s="101"/>
      <c r="AT38" s="101"/>
      <c r="AU38" s="101"/>
      <c r="AV38" s="102"/>
      <c r="AW38" s="100" t="s">
        <v>63</v>
      </c>
      <c r="AX38" s="101"/>
      <c r="AY38" s="101"/>
      <c r="AZ38" s="101"/>
      <c r="BA38" s="102"/>
      <c r="BB38" s="100" t="s">
        <v>95</v>
      </c>
      <c r="BC38" s="101"/>
      <c r="BD38" s="101"/>
      <c r="BE38" s="101"/>
      <c r="BF38" s="102"/>
      <c r="BG38" s="106" t="s">
        <v>171</v>
      </c>
      <c r="BH38" s="107"/>
      <c r="BI38" s="107"/>
      <c r="BJ38" s="107"/>
      <c r="BK38" s="108"/>
      <c r="CA38" t="s">
        <v>23</v>
      </c>
    </row>
    <row r="39" spans="1:79" s="25" customFormat="1" ht="12.75" customHeight="1">
      <c r="A39" s="41"/>
      <c r="B39" s="42"/>
      <c r="C39" s="42"/>
      <c r="D39" s="61"/>
      <c r="E39" s="35" t="s">
        <v>172</v>
      </c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7"/>
      <c r="X39" s="56">
        <v>1683688</v>
      </c>
      <c r="Y39" s="57"/>
      <c r="Z39" s="57"/>
      <c r="AA39" s="57"/>
      <c r="AB39" s="58"/>
      <c r="AC39" s="56" t="s">
        <v>173</v>
      </c>
      <c r="AD39" s="57"/>
      <c r="AE39" s="57"/>
      <c r="AF39" s="57"/>
      <c r="AG39" s="58"/>
      <c r="AH39" s="56" t="s">
        <v>173</v>
      </c>
      <c r="AI39" s="57"/>
      <c r="AJ39" s="57"/>
      <c r="AK39" s="57"/>
      <c r="AL39" s="58"/>
      <c r="AM39" s="56">
        <f>IF(ISNUMBER(X39),X39,0)+IF(ISNUMBER(AC39),AC39,0)</f>
        <v>1683688</v>
      </c>
      <c r="AN39" s="57"/>
      <c r="AO39" s="57"/>
      <c r="AP39" s="57"/>
      <c r="AQ39" s="58"/>
      <c r="AR39" s="56">
        <v>1762349</v>
      </c>
      <c r="AS39" s="57"/>
      <c r="AT39" s="57"/>
      <c r="AU39" s="57"/>
      <c r="AV39" s="58"/>
      <c r="AW39" s="56" t="s">
        <v>173</v>
      </c>
      <c r="AX39" s="57"/>
      <c r="AY39" s="57"/>
      <c r="AZ39" s="57"/>
      <c r="BA39" s="58"/>
      <c r="BB39" s="56" t="s">
        <v>173</v>
      </c>
      <c r="BC39" s="57"/>
      <c r="BD39" s="57"/>
      <c r="BE39" s="57"/>
      <c r="BF39" s="58"/>
      <c r="BG39" s="59">
        <f>IF(ISNUMBER(AR39),AR39,0)+IF(ISNUMBER(AW39),AW39,0)</f>
        <v>1762349</v>
      </c>
      <c r="BH39" s="59"/>
      <c r="BI39" s="59"/>
      <c r="BJ39" s="59"/>
      <c r="BK39" s="59"/>
      <c r="CA39" s="25" t="s">
        <v>24</v>
      </c>
    </row>
    <row r="40" spans="1:79" s="6" customFormat="1" ht="12.75" customHeight="1">
      <c r="A40" s="46"/>
      <c r="B40" s="47"/>
      <c r="C40" s="47"/>
      <c r="D40" s="60"/>
      <c r="E40" s="31" t="s">
        <v>147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/>
      <c r="X40" s="52">
        <v>1683688</v>
      </c>
      <c r="Y40" s="53"/>
      <c r="Z40" s="53"/>
      <c r="AA40" s="53"/>
      <c r="AB40" s="54"/>
      <c r="AC40" s="52">
        <v>0</v>
      </c>
      <c r="AD40" s="53"/>
      <c r="AE40" s="53"/>
      <c r="AF40" s="53"/>
      <c r="AG40" s="54"/>
      <c r="AH40" s="52">
        <v>0</v>
      </c>
      <c r="AI40" s="53"/>
      <c r="AJ40" s="53"/>
      <c r="AK40" s="53"/>
      <c r="AL40" s="54"/>
      <c r="AM40" s="52">
        <f>IF(ISNUMBER(X40),X40,0)+IF(ISNUMBER(AC40),AC40,0)</f>
        <v>1683688</v>
      </c>
      <c r="AN40" s="53"/>
      <c r="AO40" s="53"/>
      <c r="AP40" s="53"/>
      <c r="AQ40" s="54"/>
      <c r="AR40" s="52">
        <v>1762349</v>
      </c>
      <c r="AS40" s="53"/>
      <c r="AT40" s="53"/>
      <c r="AU40" s="53"/>
      <c r="AV40" s="54"/>
      <c r="AW40" s="52">
        <v>0</v>
      </c>
      <c r="AX40" s="53"/>
      <c r="AY40" s="53"/>
      <c r="AZ40" s="53"/>
      <c r="BA40" s="54"/>
      <c r="BB40" s="52">
        <v>0</v>
      </c>
      <c r="BC40" s="53"/>
      <c r="BD40" s="53"/>
      <c r="BE40" s="53"/>
      <c r="BF40" s="54"/>
      <c r="BG40" s="55">
        <f>IF(ISNUMBER(AR40),AR40,0)+IF(ISNUMBER(AW40),AW40,0)</f>
        <v>1762349</v>
      </c>
      <c r="BH40" s="55"/>
      <c r="BI40" s="55"/>
      <c r="BJ40" s="55"/>
      <c r="BK40" s="55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71" t="s">
        <v>117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9"/>
    </row>
    <row r="44" spans="1:79" ht="14.25" customHeight="1">
      <c r="A44" s="71" t="s">
        <v>241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</row>
    <row r="45" spans="1:79" ht="15" customHeight="1">
      <c r="A45" s="75" t="s">
        <v>229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</row>
    <row r="46" spans="1:79" ht="23.1" customHeight="1">
      <c r="A46" s="115" t="s">
        <v>118</v>
      </c>
      <c r="B46" s="116"/>
      <c r="C46" s="116"/>
      <c r="D46" s="117"/>
      <c r="E46" s="44" t="s">
        <v>19</v>
      </c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84" t="s">
        <v>230</v>
      </c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6"/>
      <c r="AN46" s="84" t="s">
        <v>233</v>
      </c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6"/>
      <c r="BG46" s="84" t="s">
        <v>240</v>
      </c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6"/>
    </row>
    <row r="47" spans="1:79" ht="48.75" customHeight="1">
      <c r="A47" s="118"/>
      <c r="B47" s="119"/>
      <c r="C47" s="119"/>
      <c r="D47" s="120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84" t="s">
        <v>4</v>
      </c>
      <c r="V47" s="85"/>
      <c r="W47" s="85"/>
      <c r="X47" s="85"/>
      <c r="Y47" s="86"/>
      <c r="Z47" s="84" t="s">
        <v>3</v>
      </c>
      <c r="AA47" s="85"/>
      <c r="AB47" s="85"/>
      <c r="AC47" s="85"/>
      <c r="AD47" s="86"/>
      <c r="AE47" s="109" t="s">
        <v>116</v>
      </c>
      <c r="AF47" s="110"/>
      <c r="AG47" s="110"/>
      <c r="AH47" s="111"/>
      <c r="AI47" s="84" t="s">
        <v>5</v>
      </c>
      <c r="AJ47" s="85"/>
      <c r="AK47" s="85"/>
      <c r="AL47" s="85"/>
      <c r="AM47" s="86"/>
      <c r="AN47" s="84" t="s">
        <v>4</v>
      </c>
      <c r="AO47" s="85"/>
      <c r="AP47" s="85"/>
      <c r="AQ47" s="85"/>
      <c r="AR47" s="86"/>
      <c r="AS47" s="84" t="s">
        <v>3</v>
      </c>
      <c r="AT47" s="85"/>
      <c r="AU47" s="85"/>
      <c r="AV47" s="85"/>
      <c r="AW47" s="86"/>
      <c r="AX47" s="109" t="s">
        <v>116</v>
      </c>
      <c r="AY47" s="110"/>
      <c r="AZ47" s="110"/>
      <c r="BA47" s="111"/>
      <c r="BB47" s="84" t="s">
        <v>96</v>
      </c>
      <c r="BC47" s="85"/>
      <c r="BD47" s="85"/>
      <c r="BE47" s="85"/>
      <c r="BF47" s="86"/>
      <c r="BG47" s="84" t="s">
        <v>4</v>
      </c>
      <c r="BH47" s="85"/>
      <c r="BI47" s="85"/>
      <c r="BJ47" s="85"/>
      <c r="BK47" s="86"/>
      <c r="BL47" s="84" t="s">
        <v>3</v>
      </c>
      <c r="BM47" s="85"/>
      <c r="BN47" s="85"/>
      <c r="BO47" s="85"/>
      <c r="BP47" s="86"/>
      <c r="BQ47" s="109" t="s">
        <v>116</v>
      </c>
      <c r="BR47" s="110"/>
      <c r="BS47" s="110"/>
      <c r="BT47" s="111"/>
      <c r="BU47" s="84" t="s">
        <v>97</v>
      </c>
      <c r="BV47" s="85"/>
      <c r="BW47" s="85"/>
      <c r="BX47" s="85"/>
      <c r="BY47" s="86"/>
    </row>
    <row r="48" spans="1:79" ht="15" customHeight="1">
      <c r="A48" s="84">
        <v>1</v>
      </c>
      <c r="B48" s="85"/>
      <c r="C48" s="85"/>
      <c r="D48" s="86"/>
      <c r="E48" s="84">
        <v>2</v>
      </c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6"/>
      <c r="U48" s="84">
        <v>3</v>
      </c>
      <c r="V48" s="85"/>
      <c r="W48" s="85"/>
      <c r="X48" s="85"/>
      <c r="Y48" s="86"/>
      <c r="Z48" s="84">
        <v>4</v>
      </c>
      <c r="AA48" s="85"/>
      <c r="AB48" s="85"/>
      <c r="AC48" s="85"/>
      <c r="AD48" s="86"/>
      <c r="AE48" s="84">
        <v>5</v>
      </c>
      <c r="AF48" s="85"/>
      <c r="AG48" s="85"/>
      <c r="AH48" s="86"/>
      <c r="AI48" s="84">
        <v>6</v>
      </c>
      <c r="AJ48" s="85"/>
      <c r="AK48" s="85"/>
      <c r="AL48" s="85"/>
      <c r="AM48" s="86"/>
      <c r="AN48" s="84">
        <v>7</v>
      </c>
      <c r="AO48" s="85"/>
      <c r="AP48" s="85"/>
      <c r="AQ48" s="85"/>
      <c r="AR48" s="86"/>
      <c r="AS48" s="84">
        <v>8</v>
      </c>
      <c r="AT48" s="85"/>
      <c r="AU48" s="85"/>
      <c r="AV48" s="85"/>
      <c r="AW48" s="86"/>
      <c r="AX48" s="84">
        <v>9</v>
      </c>
      <c r="AY48" s="85"/>
      <c r="AZ48" s="85"/>
      <c r="BA48" s="86"/>
      <c r="BB48" s="84">
        <v>10</v>
      </c>
      <c r="BC48" s="85"/>
      <c r="BD48" s="85"/>
      <c r="BE48" s="85"/>
      <c r="BF48" s="86"/>
      <c r="BG48" s="84">
        <v>11</v>
      </c>
      <c r="BH48" s="85"/>
      <c r="BI48" s="85"/>
      <c r="BJ48" s="85"/>
      <c r="BK48" s="86"/>
      <c r="BL48" s="84">
        <v>12</v>
      </c>
      <c r="BM48" s="85"/>
      <c r="BN48" s="85"/>
      <c r="BO48" s="85"/>
      <c r="BP48" s="86"/>
      <c r="BQ48" s="84">
        <v>13</v>
      </c>
      <c r="BR48" s="85"/>
      <c r="BS48" s="85"/>
      <c r="BT48" s="86"/>
      <c r="BU48" s="84">
        <v>14</v>
      </c>
      <c r="BV48" s="85"/>
      <c r="BW48" s="85"/>
      <c r="BX48" s="85"/>
      <c r="BY48" s="86"/>
    </row>
    <row r="49" spans="1:79" s="1" customFormat="1" ht="12.75" hidden="1" customHeight="1">
      <c r="A49" s="100" t="s">
        <v>64</v>
      </c>
      <c r="B49" s="101"/>
      <c r="C49" s="101"/>
      <c r="D49" s="102"/>
      <c r="E49" s="100" t="s">
        <v>57</v>
      </c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100" t="s">
        <v>65</v>
      </c>
      <c r="V49" s="101"/>
      <c r="W49" s="101"/>
      <c r="X49" s="101"/>
      <c r="Y49" s="102"/>
      <c r="Z49" s="100" t="s">
        <v>66</v>
      </c>
      <c r="AA49" s="101"/>
      <c r="AB49" s="101"/>
      <c r="AC49" s="101"/>
      <c r="AD49" s="102"/>
      <c r="AE49" s="100" t="s">
        <v>91</v>
      </c>
      <c r="AF49" s="101"/>
      <c r="AG49" s="101"/>
      <c r="AH49" s="102"/>
      <c r="AI49" s="106" t="s">
        <v>170</v>
      </c>
      <c r="AJ49" s="107"/>
      <c r="AK49" s="107"/>
      <c r="AL49" s="107"/>
      <c r="AM49" s="108"/>
      <c r="AN49" s="100" t="s">
        <v>67</v>
      </c>
      <c r="AO49" s="101"/>
      <c r="AP49" s="101"/>
      <c r="AQ49" s="101"/>
      <c r="AR49" s="102"/>
      <c r="AS49" s="100" t="s">
        <v>68</v>
      </c>
      <c r="AT49" s="101"/>
      <c r="AU49" s="101"/>
      <c r="AV49" s="101"/>
      <c r="AW49" s="102"/>
      <c r="AX49" s="100" t="s">
        <v>92</v>
      </c>
      <c r="AY49" s="101"/>
      <c r="AZ49" s="101"/>
      <c r="BA49" s="102"/>
      <c r="BB49" s="106" t="s">
        <v>170</v>
      </c>
      <c r="BC49" s="107"/>
      <c r="BD49" s="107"/>
      <c r="BE49" s="107"/>
      <c r="BF49" s="108"/>
      <c r="BG49" s="100" t="s">
        <v>58</v>
      </c>
      <c r="BH49" s="101"/>
      <c r="BI49" s="101"/>
      <c r="BJ49" s="101"/>
      <c r="BK49" s="102"/>
      <c r="BL49" s="100" t="s">
        <v>59</v>
      </c>
      <c r="BM49" s="101"/>
      <c r="BN49" s="101"/>
      <c r="BO49" s="101"/>
      <c r="BP49" s="102"/>
      <c r="BQ49" s="100" t="s">
        <v>93</v>
      </c>
      <c r="BR49" s="101"/>
      <c r="BS49" s="101"/>
      <c r="BT49" s="102"/>
      <c r="BU49" s="106" t="s">
        <v>170</v>
      </c>
      <c r="BV49" s="107"/>
      <c r="BW49" s="107"/>
      <c r="BX49" s="107"/>
      <c r="BY49" s="108"/>
      <c r="CA49" t="s">
        <v>25</v>
      </c>
    </row>
    <row r="50" spans="1:79" s="25" customFormat="1" ht="12.75" customHeight="1">
      <c r="A50" s="41">
        <v>2240</v>
      </c>
      <c r="B50" s="42"/>
      <c r="C50" s="42"/>
      <c r="D50" s="61"/>
      <c r="E50" s="35" t="s">
        <v>174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7"/>
      <c r="U50" s="56">
        <v>525971.94999999995</v>
      </c>
      <c r="V50" s="57"/>
      <c r="W50" s="57"/>
      <c r="X50" s="57"/>
      <c r="Y50" s="58"/>
      <c r="Z50" s="56">
        <v>0</v>
      </c>
      <c r="AA50" s="57"/>
      <c r="AB50" s="57"/>
      <c r="AC50" s="57"/>
      <c r="AD50" s="58"/>
      <c r="AE50" s="56">
        <v>0</v>
      </c>
      <c r="AF50" s="57"/>
      <c r="AG50" s="57"/>
      <c r="AH50" s="58"/>
      <c r="AI50" s="56">
        <f>IF(ISNUMBER(U50),U50,0)+IF(ISNUMBER(Z50),Z50,0)</f>
        <v>525971.94999999995</v>
      </c>
      <c r="AJ50" s="57"/>
      <c r="AK50" s="57"/>
      <c r="AL50" s="57"/>
      <c r="AM50" s="58"/>
      <c r="AN50" s="56">
        <v>960197</v>
      </c>
      <c r="AO50" s="57"/>
      <c r="AP50" s="57"/>
      <c r="AQ50" s="57"/>
      <c r="AR50" s="58"/>
      <c r="AS50" s="56">
        <v>0</v>
      </c>
      <c r="AT50" s="57"/>
      <c r="AU50" s="57"/>
      <c r="AV50" s="57"/>
      <c r="AW50" s="58"/>
      <c r="AX50" s="56">
        <v>0</v>
      </c>
      <c r="AY50" s="57"/>
      <c r="AZ50" s="57"/>
      <c r="BA50" s="58"/>
      <c r="BB50" s="56">
        <f>IF(ISNUMBER(AN50),AN50,0)+IF(ISNUMBER(AS50),AS50,0)</f>
        <v>960197</v>
      </c>
      <c r="BC50" s="57"/>
      <c r="BD50" s="57"/>
      <c r="BE50" s="57"/>
      <c r="BF50" s="58"/>
      <c r="BG50" s="56">
        <v>1208040</v>
      </c>
      <c r="BH50" s="57"/>
      <c r="BI50" s="57"/>
      <c r="BJ50" s="57"/>
      <c r="BK50" s="58"/>
      <c r="BL50" s="56">
        <v>0</v>
      </c>
      <c r="BM50" s="57"/>
      <c r="BN50" s="57"/>
      <c r="BO50" s="57"/>
      <c r="BP50" s="58"/>
      <c r="BQ50" s="56">
        <v>0</v>
      </c>
      <c r="BR50" s="57"/>
      <c r="BS50" s="57"/>
      <c r="BT50" s="58"/>
      <c r="BU50" s="56">
        <f>IF(ISNUMBER(BG50),BG50,0)+IF(ISNUMBER(BL50),BL50,0)</f>
        <v>1208040</v>
      </c>
      <c r="BV50" s="57"/>
      <c r="BW50" s="57"/>
      <c r="BX50" s="57"/>
      <c r="BY50" s="58"/>
      <c r="CA50" s="25" t="s">
        <v>26</v>
      </c>
    </row>
    <row r="51" spans="1:79" s="25" customFormat="1" ht="38.25" customHeight="1">
      <c r="A51" s="41">
        <v>2282</v>
      </c>
      <c r="B51" s="42"/>
      <c r="C51" s="42"/>
      <c r="D51" s="61"/>
      <c r="E51" s="35" t="s">
        <v>175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7"/>
      <c r="U51" s="56">
        <v>72759</v>
      </c>
      <c r="V51" s="57"/>
      <c r="W51" s="57"/>
      <c r="X51" s="57"/>
      <c r="Y51" s="58"/>
      <c r="Z51" s="56">
        <v>0</v>
      </c>
      <c r="AA51" s="57"/>
      <c r="AB51" s="57"/>
      <c r="AC51" s="57"/>
      <c r="AD51" s="58"/>
      <c r="AE51" s="56">
        <v>0</v>
      </c>
      <c r="AF51" s="57"/>
      <c r="AG51" s="57"/>
      <c r="AH51" s="58"/>
      <c r="AI51" s="56">
        <f>IF(ISNUMBER(U51),U51,0)+IF(ISNUMBER(Z51),Z51,0)</f>
        <v>72759</v>
      </c>
      <c r="AJ51" s="57"/>
      <c r="AK51" s="57"/>
      <c r="AL51" s="57"/>
      <c r="AM51" s="58"/>
      <c r="AN51" s="56">
        <v>160068</v>
      </c>
      <c r="AO51" s="57"/>
      <c r="AP51" s="57"/>
      <c r="AQ51" s="57"/>
      <c r="AR51" s="58"/>
      <c r="AS51" s="56">
        <v>0</v>
      </c>
      <c r="AT51" s="57"/>
      <c r="AU51" s="57"/>
      <c r="AV51" s="57"/>
      <c r="AW51" s="58"/>
      <c r="AX51" s="56">
        <v>0</v>
      </c>
      <c r="AY51" s="57"/>
      <c r="AZ51" s="57"/>
      <c r="BA51" s="58"/>
      <c r="BB51" s="56">
        <f>IF(ISNUMBER(AN51),AN51,0)+IF(ISNUMBER(AS51),AS51,0)</f>
        <v>160068</v>
      </c>
      <c r="BC51" s="57"/>
      <c r="BD51" s="57"/>
      <c r="BE51" s="57"/>
      <c r="BF51" s="58"/>
      <c r="BG51" s="56">
        <v>246930</v>
      </c>
      <c r="BH51" s="57"/>
      <c r="BI51" s="57"/>
      <c r="BJ51" s="57"/>
      <c r="BK51" s="58"/>
      <c r="BL51" s="56">
        <v>0</v>
      </c>
      <c r="BM51" s="57"/>
      <c r="BN51" s="57"/>
      <c r="BO51" s="57"/>
      <c r="BP51" s="58"/>
      <c r="BQ51" s="56">
        <v>0</v>
      </c>
      <c r="BR51" s="57"/>
      <c r="BS51" s="57"/>
      <c r="BT51" s="58"/>
      <c r="BU51" s="56">
        <f>IF(ISNUMBER(BG51),BG51,0)+IF(ISNUMBER(BL51),BL51,0)</f>
        <v>246930</v>
      </c>
      <c r="BV51" s="57"/>
      <c r="BW51" s="57"/>
      <c r="BX51" s="57"/>
      <c r="BY51" s="58"/>
    </row>
    <row r="52" spans="1:79" s="25" customFormat="1" ht="12.75" customHeight="1">
      <c r="A52" s="41">
        <v>2730</v>
      </c>
      <c r="B52" s="42"/>
      <c r="C52" s="42"/>
      <c r="D52" s="61"/>
      <c r="E52" s="35" t="s">
        <v>176</v>
      </c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7"/>
      <c r="U52" s="56">
        <v>66970</v>
      </c>
      <c r="V52" s="57"/>
      <c r="W52" s="57"/>
      <c r="X52" s="57"/>
      <c r="Y52" s="58"/>
      <c r="Z52" s="56">
        <v>0</v>
      </c>
      <c r="AA52" s="57"/>
      <c r="AB52" s="57"/>
      <c r="AC52" s="57"/>
      <c r="AD52" s="58"/>
      <c r="AE52" s="56">
        <v>0</v>
      </c>
      <c r="AF52" s="57"/>
      <c r="AG52" s="57"/>
      <c r="AH52" s="58"/>
      <c r="AI52" s="56">
        <f>IF(ISNUMBER(U52),U52,0)+IF(ISNUMBER(Z52),Z52,0)</f>
        <v>66970</v>
      </c>
      <c r="AJ52" s="57"/>
      <c r="AK52" s="57"/>
      <c r="AL52" s="57"/>
      <c r="AM52" s="58"/>
      <c r="AN52" s="56">
        <v>76020</v>
      </c>
      <c r="AO52" s="57"/>
      <c r="AP52" s="57"/>
      <c r="AQ52" s="57"/>
      <c r="AR52" s="58"/>
      <c r="AS52" s="56">
        <v>0</v>
      </c>
      <c r="AT52" s="57"/>
      <c r="AU52" s="57"/>
      <c r="AV52" s="57"/>
      <c r="AW52" s="58"/>
      <c r="AX52" s="56">
        <v>0</v>
      </c>
      <c r="AY52" s="57"/>
      <c r="AZ52" s="57"/>
      <c r="BA52" s="58"/>
      <c r="BB52" s="56">
        <f>IF(ISNUMBER(AN52),AN52,0)+IF(ISNUMBER(AS52),AS52,0)</f>
        <v>76020</v>
      </c>
      <c r="BC52" s="57"/>
      <c r="BD52" s="57"/>
      <c r="BE52" s="57"/>
      <c r="BF52" s="58"/>
      <c r="BG52" s="56">
        <v>72400</v>
      </c>
      <c r="BH52" s="57"/>
      <c r="BI52" s="57"/>
      <c r="BJ52" s="57"/>
      <c r="BK52" s="58"/>
      <c r="BL52" s="56">
        <v>0</v>
      </c>
      <c r="BM52" s="57"/>
      <c r="BN52" s="57"/>
      <c r="BO52" s="57"/>
      <c r="BP52" s="58"/>
      <c r="BQ52" s="56">
        <v>0</v>
      </c>
      <c r="BR52" s="57"/>
      <c r="BS52" s="57"/>
      <c r="BT52" s="58"/>
      <c r="BU52" s="56">
        <f>IF(ISNUMBER(BG52),BG52,0)+IF(ISNUMBER(BL52),BL52,0)</f>
        <v>72400</v>
      </c>
      <c r="BV52" s="57"/>
      <c r="BW52" s="57"/>
      <c r="BX52" s="57"/>
      <c r="BY52" s="58"/>
    </row>
    <row r="53" spans="1:79" s="6" customFormat="1" ht="12.75" customHeight="1">
      <c r="A53" s="46"/>
      <c r="B53" s="47"/>
      <c r="C53" s="47"/>
      <c r="D53" s="60"/>
      <c r="E53" s="31" t="s">
        <v>147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3"/>
      <c r="U53" s="52">
        <v>665700.94999999995</v>
      </c>
      <c r="V53" s="53"/>
      <c r="W53" s="53"/>
      <c r="X53" s="53"/>
      <c r="Y53" s="54"/>
      <c r="Z53" s="52">
        <v>0</v>
      </c>
      <c r="AA53" s="53"/>
      <c r="AB53" s="53"/>
      <c r="AC53" s="53"/>
      <c r="AD53" s="54"/>
      <c r="AE53" s="52">
        <v>0</v>
      </c>
      <c r="AF53" s="53"/>
      <c r="AG53" s="53"/>
      <c r="AH53" s="54"/>
      <c r="AI53" s="52">
        <f>IF(ISNUMBER(U53),U53,0)+IF(ISNUMBER(Z53),Z53,0)</f>
        <v>665700.94999999995</v>
      </c>
      <c r="AJ53" s="53"/>
      <c r="AK53" s="53"/>
      <c r="AL53" s="53"/>
      <c r="AM53" s="54"/>
      <c r="AN53" s="52">
        <v>1196285</v>
      </c>
      <c r="AO53" s="53"/>
      <c r="AP53" s="53"/>
      <c r="AQ53" s="53"/>
      <c r="AR53" s="54"/>
      <c r="AS53" s="52">
        <v>0</v>
      </c>
      <c r="AT53" s="53"/>
      <c r="AU53" s="53"/>
      <c r="AV53" s="53"/>
      <c r="AW53" s="54"/>
      <c r="AX53" s="52">
        <v>0</v>
      </c>
      <c r="AY53" s="53"/>
      <c r="AZ53" s="53"/>
      <c r="BA53" s="54"/>
      <c r="BB53" s="52">
        <f>IF(ISNUMBER(AN53),AN53,0)+IF(ISNUMBER(AS53),AS53,0)</f>
        <v>1196285</v>
      </c>
      <c r="BC53" s="53"/>
      <c r="BD53" s="53"/>
      <c r="BE53" s="53"/>
      <c r="BF53" s="54"/>
      <c r="BG53" s="52">
        <v>1527370</v>
      </c>
      <c r="BH53" s="53"/>
      <c r="BI53" s="53"/>
      <c r="BJ53" s="53"/>
      <c r="BK53" s="54"/>
      <c r="BL53" s="52">
        <v>0</v>
      </c>
      <c r="BM53" s="53"/>
      <c r="BN53" s="53"/>
      <c r="BO53" s="53"/>
      <c r="BP53" s="54"/>
      <c r="BQ53" s="52">
        <v>0</v>
      </c>
      <c r="BR53" s="53"/>
      <c r="BS53" s="53"/>
      <c r="BT53" s="54"/>
      <c r="BU53" s="52">
        <f>IF(ISNUMBER(BG53),BG53,0)+IF(ISNUMBER(BL53),BL53,0)</f>
        <v>1527370</v>
      </c>
      <c r="BV53" s="53"/>
      <c r="BW53" s="53"/>
      <c r="BX53" s="53"/>
      <c r="BY53" s="54"/>
    </row>
    <row r="55" spans="1:79" ht="14.25" customHeight="1">
      <c r="A55" s="71" t="s">
        <v>242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</row>
    <row r="56" spans="1:79" ht="15" customHeight="1">
      <c r="A56" s="87" t="s">
        <v>229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</row>
    <row r="57" spans="1:79" ht="23.1" customHeight="1">
      <c r="A57" s="115" t="s">
        <v>119</v>
      </c>
      <c r="B57" s="116"/>
      <c r="C57" s="116"/>
      <c r="D57" s="116"/>
      <c r="E57" s="117"/>
      <c r="F57" s="44" t="s">
        <v>19</v>
      </c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84" t="s">
        <v>230</v>
      </c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6"/>
      <c r="AN57" s="84" t="s">
        <v>233</v>
      </c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6"/>
      <c r="BG57" s="84" t="s">
        <v>240</v>
      </c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6"/>
    </row>
    <row r="58" spans="1:79" ht="51.75" customHeight="1">
      <c r="A58" s="118"/>
      <c r="B58" s="119"/>
      <c r="C58" s="119"/>
      <c r="D58" s="119"/>
      <c r="E58" s="120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84" t="s">
        <v>4</v>
      </c>
      <c r="V58" s="85"/>
      <c r="W58" s="85"/>
      <c r="X58" s="85"/>
      <c r="Y58" s="86"/>
      <c r="Z58" s="84" t="s">
        <v>3</v>
      </c>
      <c r="AA58" s="85"/>
      <c r="AB58" s="85"/>
      <c r="AC58" s="85"/>
      <c r="AD58" s="86"/>
      <c r="AE58" s="109" t="s">
        <v>116</v>
      </c>
      <c r="AF58" s="110"/>
      <c r="AG58" s="110"/>
      <c r="AH58" s="111"/>
      <c r="AI58" s="84" t="s">
        <v>5</v>
      </c>
      <c r="AJ58" s="85"/>
      <c r="AK58" s="85"/>
      <c r="AL58" s="85"/>
      <c r="AM58" s="86"/>
      <c r="AN58" s="84" t="s">
        <v>4</v>
      </c>
      <c r="AO58" s="85"/>
      <c r="AP58" s="85"/>
      <c r="AQ58" s="85"/>
      <c r="AR58" s="86"/>
      <c r="AS58" s="84" t="s">
        <v>3</v>
      </c>
      <c r="AT58" s="85"/>
      <c r="AU58" s="85"/>
      <c r="AV58" s="85"/>
      <c r="AW58" s="86"/>
      <c r="AX58" s="109" t="s">
        <v>116</v>
      </c>
      <c r="AY58" s="110"/>
      <c r="AZ58" s="110"/>
      <c r="BA58" s="111"/>
      <c r="BB58" s="84" t="s">
        <v>96</v>
      </c>
      <c r="BC58" s="85"/>
      <c r="BD58" s="85"/>
      <c r="BE58" s="85"/>
      <c r="BF58" s="86"/>
      <c r="BG58" s="84" t="s">
        <v>4</v>
      </c>
      <c r="BH58" s="85"/>
      <c r="BI58" s="85"/>
      <c r="BJ58" s="85"/>
      <c r="BK58" s="86"/>
      <c r="BL58" s="84" t="s">
        <v>3</v>
      </c>
      <c r="BM58" s="85"/>
      <c r="BN58" s="85"/>
      <c r="BO58" s="85"/>
      <c r="BP58" s="86"/>
      <c r="BQ58" s="109" t="s">
        <v>116</v>
      </c>
      <c r="BR58" s="110"/>
      <c r="BS58" s="110"/>
      <c r="BT58" s="111"/>
      <c r="BU58" s="44" t="s">
        <v>97</v>
      </c>
      <c r="BV58" s="44"/>
      <c r="BW58" s="44"/>
      <c r="BX58" s="44"/>
      <c r="BY58" s="44"/>
    </row>
    <row r="59" spans="1:79" ht="15" customHeight="1">
      <c r="A59" s="84">
        <v>1</v>
      </c>
      <c r="B59" s="85"/>
      <c r="C59" s="85"/>
      <c r="D59" s="85"/>
      <c r="E59" s="86"/>
      <c r="F59" s="84">
        <v>2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6"/>
      <c r="U59" s="84">
        <v>3</v>
      </c>
      <c r="V59" s="85"/>
      <c r="W59" s="85"/>
      <c r="X59" s="85"/>
      <c r="Y59" s="86"/>
      <c r="Z59" s="84">
        <v>4</v>
      </c>
      <c r="AA59" s="85"/>
      <c r="AB59" s="85"/>
      <c r="AC59" s="85"/>
      <c r="AD59" s="86"/>
      <c r="AE59" s="84">
        <v>5</v>
      </c>
      <c r="AF59" s="85"/>
      <c r="AG59" s="85"/>
      <c r="AH59" s="86"/>
      <c r="AI59" s="84">
        <v>6</v>
      </c>
      <c r="AJ59" s="85"/>
      <c r="AK59" s="85"/>
      <c r="AL59" s="85"/>
      <c r="AM59" s="86"/>
      <c r="AN59" s="84">
        <v>7</v>
      </c>
      <c r="AO59" s="85"/>
      <c r="AP59" s="85"/>
      <c r="AQ59" s="85"/>
      <c r="AR59" s="86"/>
      <c r="AS59" s="84">
        <v>8</v>
      </c>
      <c r="AT59" s="85"/>
      <c r="AU59" s="85"/>
      <c r="AV59" s="85"/>
      <c r="AW59" s="86"/>
      <c r="AX59" s="84">
        <v>9</v>
      </c>
      <c r="AY59" s="85"/>
      <c r="AZ59" s="85"/>
      <c r="BA59" s="86"/>
      <c r="BB59" s="84">
        <v>10</v>
      </c>
      <c r="BC59" s="85"/>
      <c r="BD59" s="85"/>
      <c r="BE59" s="85"/>
      <c r="BF59" s="86"/>
      <c r="BG59" s="84">
        <v>11</v>
      </c>
      <c r="BH59" s="85"/>
      <c r="BI59" s="85"/>
      <c r="BJ59" s="85"/>
      <c r="BK59" s="86"/>
      <c r="BL59" s="84">
        <v>12</v>
      </c>
      <c r="BM59" s="85"/>
      <c r="BN59" s="85"/>
      <c r="BO59" s="85"/>
      <c r="BP59" s="86"/>
      <c r="BQ59" s="84">
        <v>13</v>
      </c>
      <c r="BR59" s="85"/>
      <c r="BS59" s="85"/>
      <c r="BT59" s="86"/>
      <c r="BU59" s="44">
        <v>14</v>
      </c>
      <c r="BV59" s="44"/>
      <c r="BW59" s="44"/>
      <c r="BX59" s="44"/>
      <c r="BY59" s="44"/>
    </row>
    <row r="60" spans="1:79" s="1" customFormat="1" ht="13.5" hidden="1" customHeight="1">
      <c r="A60" s="100" t="s">
        <v>64</v>
      </c>
      <c r="B60" s="101"/>
      <c r="C60" s="101"/>
      <c r="D60" s="101"/>
      <c r="E60" s="102"/>
      <c r="F60" s="100" t="s">
        <v>57</v>
      </c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2"/>
      <c r="U60" s="100" t="s">
        <v>65</v>
      </c>
      <c r="V60" s="101"/>
      <c r="W60" s="101"/>
      <c r="X60" s="101"/>
      <c r="Y60" s="102"/>
      <c r="Z60" s="100" t="s">
        <v>66</v>
      </c>
      <c r="AA60" s="101"/>
      <c r="AB60" s="101"/>
      <c r="AC60" s="101"/>
      <c r="AD60" s="102"/>
      <c r="AE60" s="100" t="s">
        <v>91</v>
      </c>
      <c r="AF60" s="101"/>
      <c r="AG60" s="101"/>
      <c r="AH60" s="102"/>
      <c r="AI60" s="106" t="s">
        <v>170</v>
      </c>
      <c r="AJ60" s="107"/>
      <c r="AK60" s="107"/>
      <c r="AL60" s="107"/>
      <c r="AM60" s="108"/>
      <c r="AN60" s="100" t="s">
        <v>67</v>
      </c>
      <c r="AO60" s="101"/>
      <c r="AP60" s="101"/>
      <c r="AQ60" s="101"/>
      <c r="AR60" s="102"/>
      <c r="AS60" s="100" t="s">
        <v>68</v>
      </c>
      <c r="AT60" s="101"/>
      <c r="AU60" s="101"/>
      <c r="AV60" s="101"/>
      <c r="AW60" s="102"/>
      <c r="AX60" s="100" t="s">
        <v>92</v>
      </c>
      <c r="AY60" s="101"/>
      <c r="AZ60" s="101"/>
      <c r="BA60" s="102"/>
      <c r="BB60" s="106" t="s">
        <v>170</v>
      </c>
      <c r="BC60" s="107"/>
      <c r="BD60" s="107"/>
      <c r="BE60" s="107"/>
      <c r="BF60" s="108"/>
      <c r="BG60" s="100" t="s">
        <v>58</v>
      </c>
      <c r="BH60" s="101"/>
      <c r="BI60" s="101"/>
      <c r="BJ60" s="101"/>
      <c r="BK60" s="102"/>
      <c r="BL60" s="100" t="s">
        <v>59</v>
      </c>
      <c r="BM60" s="101"/>
      <c r="BN60" s="101"/>
      <c r="BO60" s="101"/>
      <c r="BP60" s="102"/>
      <c r="BQ60" s="100" t="s">
        <v>93</v>
      </c>
      <c r="BR60" s="101"/>
      <c r="BS60" s="101"/>
      <c r="BT60" s="102"/>
      <c r="BU60" s="95" t="s">
        <v>170</v>
      </c>
      <c r="BV60" s="95"/>
      <c r="BW60" s="95"/>
      <c r="BX60" s="95"/>
      <c r="BY60" s="95"/>
      <c r="CA60" t="s">
        <v>27</v>
      </c>
    </row>
    <row r="61" spans="1:79" s="6" customFormat="1" ht="12.75" customHeight="1">
      <c r="A61" s="46"/>
      <c r="B61" s="47"/>
      <c r="C61" s="47"/>
      <c r="D61" s="47"/>
      <c r="E61" s="60"/>
      <c r="F61" s="46" t="s">
        <v>147</v>
      </c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60"/>
      <c r="U61" s="52"/>
      <c r="V61" s="53"/>
      <c r="W61" s="53"/>
      <c r="X61" s="53"/>
      <c r="Y61" s="54"/>
      <c r="Z61" s="52"/>
      <c r="AA61" s="53"/>
      <c r="AB61" s="53"/>
      <c r="AC61" s="53"/>
      <c r="AD61" s="54"/>
      <c r="AE61" s="52"/>
      <c r="AF61" s="53"/>
      <c r="AG61" s="53"/>
      <c r="AH61" s="54"/>
      <c r="AI61" s="52">
        <f>IF(ISNUMBER(U61),U61,0)+IF(ISNUMBER(Z61),Z61,0)</f>
        <v>0</v>
      </c>
      <c r="AJ61" s="53"/>
      <c r="AK61" s="53"/>
      <c r="AL61" s="53"/>
      <c r="AM61" s="54"/>
      <c r="AN61" s="52"/>
      <c r="AO61" s="53"/>
      <c r="AP61" s="53"/>
      <c r="AQ61" s="53"/>
      <c r="AR61" s="54"/>
      <c r="AS61" s="52"/>
      <c r="AT61" s="53"/>
      <c r="AU61" s="53"/>
      <c r="AV61" s="53"/>
      <c r="AW61" s="54"/>
      <c r="AX61" s="52"/>
      <c r="AY61" s="53"/>
      <c r="AZ61" s="53"/>
      <c r="BA61" s="54"/>
      <c r="BB61" s="52">
        <f>IF(ISNUMBER(AN61),AN61,0)+IF(ISNUMBER(AS61),AS61,0)</f>
        <v>0</v>
      </c>
      <c r="BC61" s="53"/>
      <c r="BD61" s="53"/>
      <c r="BE61" s="53"/>
      <c r="BF61" s="54"/>
      <c r="BG61" s="52"/>
      <c r="BH61" s="53"/>
      <c r="BI61" s="53"/>
      <c r="BJ61" s="53"/>
      <c r="BK61" s="54"/>
      <c r="BL61" s="52"/>
      <c r="BM61" s="53"/>
      <c r="BN61" s="53"/>
      <c r="BO61" s="53"/>
      <c r="BP61" s="54"/>
      <c r="BQ61" s="52"/>
      <c r="BR61" s="53"/>
      <c r="BS61" s="53"/>
      <c r="BT61" s="54"/>
      <c r="BU61" s="52">
        <f>IF(ISNUMBER(BG61),BG61,0)+IF(ISNUMBER(BL61),BL61,0)</f>
        <v>0</v>
      </c>
      <c r="BV61" s="53"/>
      <c r="BW61" s="53"/>
      <c r="BX61" s="53"/>
      <c r="BY61" s="54"/>
      <c r="CA61" s="6" t="s">
        <v>28</v>
      </c>
    </row>
    <row r="63" spans="1:79" ht="14.25" customHeight="1">
      <c r="A63" s="71" t="s">
        <v>257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</row>
    <row r="64" spans="1:79" ht="15" customHeight="1">
      <c r="A64" s="87" t="s">
        <v>229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</row>
    <row r="65" spans="1:79" ht="23.1" customHeight="1">
      <c r="A65" s="115" t="s">
        <v>118</v>
      </c>
      <c r="B65" s="116"/>
      <c r="C65" s="116"/>
      <c r="D65" s="117"/>
      <c r="E65" s="89" t="s">
        <v>19</v>
      </c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1"/>
      <c r="X65" s="84" t="s">
        <v>251</v>
      </c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6"/>
      <c r="AR65" s="44" t="s">
        <v>256</v>
      </c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</row>
    <row r="66" spans="1:79" ht="48.75" customHeight="1">
      <c r="A66" s="118"/>
      <c r="B66" s="119"/>
      <c r="C66" s="119"/>
      <c r="D66" s="120"/>
      <c r="E66" s="92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4"/>
      <c r="X66" s="89" t="s">
        <v>4</v>
      </c>
      <c r="Y66" s="90"/>
      <c r="Z66" s="90"/>
      <c r="AA66" s="90"/>
      <c r="AB66" s="91"/>
      <c r="AC66" s="89" t="s">
        <v>3</v>
      </c>
      <c r="AD66" s="90"/>
      <c r="AE66" s="90"/>
      <c r="AF66" s="90"/>
      <c r="AG66" s="91"/>
      <c r="AH66" s="109" t="s">
        <v>116</v>
      </c>
      <c r="AI66" s="110"/>
      <c r="AJ66" s="110"/>
      <c r="AK66" s="110"/>
      <c r="AL66" s="111"/>
      <c r="AM66" s="84" t="s">
        <v>5</v>
      </c>
      <c r="AN66" s="85"/>
      <c r="AO66" s="85"/>
      <c r="AP66" s="85"/>
      <c r="AQ66" s="86"/>
      <c r="AR66" s="84" t="s">
        <v>4</v>
      </c>
      <c r="AS66" s="85"/>
      <c r="AT66" s="85"/>
      <c r="AU66" s="85"/>
      <c r="AV66" s="86"/>
      <c r="AW66" s="84" t="s">
        <v>3</v>
      </c>
      <c r="AX66" s="85"/>
      <c r="AY66" s="85"/>
      <c r="AZ66" s="85"/>
      <c r="BA66" s="86"/>
      <c r="BB66" s="109" t="s">
        <v>116</v>
      </c>
      <c r="BC66" s="110"/>
      <c r="BD66" s="110"/>
      <c r="BE66" s="110"/>
      <c r="BF66" s="111"/>
      <c r="BG66" s="84" t="s">
        <v>96</v>
      </c>
      <c r="BH66" s="85"/>
      <c r="BI66" s="85"/>
      <c r="BJ66" s="85"/>
      <c r="BK66" s="86"/>
    </row>
    <row r="67" spans="1:79" ht="12.75" customHeight="1">
      <c r="A67" s="84">
        <v>1</v>
      </c>
      <c r="B67" s="85"/>
      <c r="C67" s="85"/>
      <c r="D67" s="86"/>
      <c r="E67" s="84">
        <v>2</v>
      </c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6"/>
      <c r="X67" s="84">
        <v>3</v>
      </c>
      <c r="Y67" s="85"/>
      <c r="Z67" s="85"/>
      <c r="AA67" s="85"/>
      <c r="AB67" s="86"/>
      <c r="AC67" s="84">
        <v>4</v>
      </c>
      <c r="AD67" s="85"/>
      <c r="AE67" s="85"/>
      <c r="AF67" s="85"/>
      <c r="AG67" s="86"/>
      <c r="AH67" s="84">
        <v>5</v>
      </c>
      <c r="AI67" s="85"/>
      <c r="AJ67" s="85"/>
      <c r="AK67" s="85"/>
      <c r="AL67" s="86"/>
      <c r="AM67" s="84">
        <v>6</v>
      </c>
      <c r="AN67" s="85"/>
      <c r="AO67" s="85"/>
      <c r="AP67" s="85"/>
      <c r="AQ67" s="86"/>
      <c r="AR67" s="84">
        <v>7</v>
      </c>
      <c r="AS67" s="85"/>
      <c r="AT67" s="85"/>
      <c r="AU67" s="85"/>
      <c r="AV67" s="86"/>
      <c r="AW67" s="84">
        <v>8</v>
      </c>
      <c r="AX67" s="85"/>
      <c r="AY67" s="85"/>
      <c r="AZ67" s="85"/>
      <c r="BA67" s="86"/>
      <c r="BB67" s="84">
        <v>9</v>
      </c>
      <c r="BC67" s="85"/>
      <c r="BD67" s="85"/>
      <c r="BE67" s="85"/>
      <c r="BF67" s="86"/>
      <c r="BG67" s="84">
        <v>10</v>
      </c>
      <c r="BH67" s="85"/>
      <c r="BI67" s="85"/>
      <c r="BJ67" s="85"/>
      <c r="BK67" s="86"/>
    </row>
    <row r="68" spans="1:79" s="1" customFormat="1" ht="12.75" hidden="1" customHeight="1">
      <c r="A68" s="100" t="s">
        <v>64</v>
      </c>
      <c r="B68" s="101"/>
      <c r="C68" s="101"/>
      <c r="D68" s="102"/>
      <c r="E68" s="100" t="s">
        <v>57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21" t="s">
        <v>60</v>
      </c>
      <c r="Y68" s="122"/>
      <c r="Z68" s="122"/>
      <c r="AA68" s="122"/>
      <c r="AB68" s="123"/>
      <c r="AC68" s="121" t="s">
        <v>61</v>
      </c>
      <c r="AD68" s="122"/>
      <c r="AE68" s="122"/>
      <c r="AF68" s="122"/>
      <c r="AG68" s="123"/>
      <c r="AH68" s="100" t="s">
        <v>94</v>
      </c>
      <c r="AI68" s="101"/>
      <c r="AJ68" s="101"/>
      <c r="AK68" s="101"/>
      <c r="AL68" s="102"/>
      <c r="AM68" s="106" t="s">
        <v>171</v>
      </c>
      <c r="AN68" s="107"/>
      <c r="AO68" s="107"/>
      <c r="AP68" s="107"/>
      <c r="AQ68" s="108"/>
      <c r="AR68" s="100" t="s">
        <v>62</v>
      </c>
      <c r="AS68" s="101"/>
      <c r="AT68" s="101"/>
      <c r="AU68" s="101"/>
      <c r="AV68" s="102"/>
      <c r="AW68" s="100" t="s">
        <v>63</v>
      </c>
      <c r="AX68" s="101"/>
      <c r="AY68" s="101"/>
      <c r="AZ68" s="101"/>
      <c r="BA68" s="102"/>
      <c r="BB68" s="100" t="s">
        <v>95</v>
      </c>
      <c r="BC68" s="101"/>
      <c r="BD68" s="101"/>
      <c r="BE68" s="101"/>
      <c r="BF68" s="102"/>
      <c r="BG68" s="106" t="s">
        <v>171</v>
      </c>
      <c r="BH68" s="107"/>
      <c r="BI68" s="107"/>
      <c r="BJ68" s="107"/>
      <c r="BK68" s="108"/>
      <c r="CA68" t="s">
        <v>29</v>
      </c>
    </row>
    <row r="69" spans="1:79" s="25" customFormat="1" ht="12.75" customHeight="1">
      <c r="A69" s="41">
        <v>2240</v>
      </c>
      <c r="B69" s="42"/>
      <c r="C69" s="42"/>
      <c r="D69" s="61"/>
      <c r="E69" s="35" t="s">
        <v>174</v>
      </c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7"/>
      <c r="X69" s="56">
        <v>1344198</v>
      </c>
      <c r="Y69" s="57"/>
      <c r="Z69" s="57"/>
      <c r="AA69" s="57"/>
      <c r="AB69" s="58"/>
      <c r="AC69" s="56">
        <v>0</v>
      </c>
      <c r="AD69" s="57"/>
      <c r="AE69" s="57"/>
      <c r="AF69" s="57"/>
      <c r="AG69" s="58"/>
      <c r="AH69" s="56">
        <v>0</v>
      </c>
      <c r="AI69" s="57"/>
      <c r="AJ69" s="57"/>
      <c r="AK69" s="57"/>
      <c r="AL69" s="58"/>
      <c r="AM69" s="56">
        <f>IF(ISNUMBER(X69),X69,0)+IF(ISNUMBER(AC69),AC69,0)</f>
        <v>1344198</v>
      </c>
      <c r="AN69" s="57"/>
      <c r="AO69" s="57"/>
      <c r="AP69" s="57"/>
      <c r="AQ69" s="58"/>
      <c r="AR69" s="56">
        <v>1410658</v>
      </c>
      <c r="AS69" s="57"/>
      <c r="AT69" s="57"/>
      <c r="AU69" s="57"/>
      <c r="AV69" s="58"/>
      <c r="AW69" s="56">
        <v>0</v>
      </c>
      <c r="AX69" s="57"/>
      <c r="AY69" s="57"/>
      <c r="AZ69" s="57"/>
      <c r="BA69" s="58"/>
      <c r="BB69" s="56">
        <v>0</v>
      </c>
      <c r="BC69" s="57"/>
      <c r="BD69" s="57"/>
      <c r="BE69" s="57"/>
      <c r="BF69" s="58"/>
      <c r="BG69" s="59">
        <f>IF(ISNUMBER(AR69),AR69,0)+IF(ISNUMBER(AW69),AW69,0)</f>
        <v>1410658</v>
      </c>
      <c r="BH69" s="59"/>
      <c r="BI69" s="59"/>
      <c r="BJ69" s="59"/>
      <c r="BK69" s="59"/>
      <c r="CA69" s="25" t="s">
        <v>30</v>
      </c>
    </row>
    <row r="70" spans="1:79" s="25" customFormat="1" ht="25.5" customHeight="1">
      <c r="A70" s="41">
        <v>2282</v>
      </c>
      <c r="B70" s="42"/>
      <c r="C70" s="42"/>
      <c r="D70" s="61"/>
      <c r="E70" s="35" t="s">
        <v>175</v>
      </c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7"/>
      <c r="X70" s="56">
        <v>267090</v>
      </c>
      <c r="Y70" s="57"/>
      <c r="Z70" s="57"/>
      <c r="AA70" s="57"/>
      <c r="AB70" s="58"/>
      <c r="AC70" s="56">
        <v>0</v>
      </c>
      <c r="AD70" s="57"/>
      <c r="AE70" s="57"/>
      <c r="AF70" s="57"/>
      <c r="AG70" s="58"/>
      <c r="AH70" s="56">
        <v>0</v>
      </c>
      <c r="AI70" s="57"/>
      <c r="AJ70" s="57"/>
      <c r="AK70" s="57"/>
      <c r="AL70" s="58"/>
      <c r="AM70" s="56">
        <f>IF(ISNUMBER(X70),X70,0)+IF(ISNUMBER(AC70),AC70,0)</f>
        <v>267090</v>
      </c>
      <c r="AN70" s="57"/>
      <c r="AO70" s="57"/>
      <c r="AP70" s="57"/>
      <c r="AQ70" s="58"/>
      <c r="AR70" s="56">
        <v>279291</v>
      </c>
      <c r="AS70" s="57"/>
      <c r="AT70" s="57"/>
      <c r="AU70" s="57"/>
      <c r="AV70" s="58"/>
      <c r="AW70" s="56">
        <v>0</v>
      </c>
      <c r="AX70" s="57"/>
      <c r="AY70" s="57"/>
      <c r="AZ70" s="57"/>
      <c r="BA70" s="58"/>
      <c r="BB70" s="56">
        <v>0</v>
      </c>
      <c r="BC70" s="57"/>
      <c r="BD70" s="57"/>
      <c r="BE70" s="57"/>
      <c r="BF70" s="58"/>
      <c r="BG70" s="59">
        <f>IF(ISNUMBER(AR70),AR70,0)+IF(ISNUMBER(AW70),AW70,0)</f>
        <v>279291</v>
      </c>
      <c r="BH70" s="59"/>
      <c r="BI70" s="59"/>
      <c r="BJ70" s="59"/>
      <c r="BK70" s="59"/>
    </row>
    <row r="71" spans="1:79" s="25" customFormat="1" ht="12.75" customHeight="1">
      <c r="A71" s="41">
        <v>2730</v>
      </c>
      <c r="B71" s="42"/>
      <c r="C71" s="42"/>
      <c r="D71" s="61"/>
      <c r="E71" s="35" t="s">
        <v>176</v>
      </c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7"/>
      <c r="X71" s="56">
        <v>72400</v>
      </c>
      <c r="Y71" s="57"/>
      <c r="Z71" s="57"/>
      <c r="AA71" s="57"/>
      <c r="AB71" s="58"/>
      <c r="AC71" s="56">
        <v>0</v>
      </c>
      <c r="AD71" s="57"/>
      <c r="AE71" s="57"/>
      <c r="AF71" s="57"/>
      <c r="AG71" s="58"/>
      <c r="AH71" s="56">
        <v>0</v>
      </c>
      <c r="AI71" s="57"/>
      <c r="AJ71" s="57"/>
      <c r="AK71" s="57"/>
      <c r="AL71" s="58"/>
      <c r="AM71" s="56">
        <f>IF(ISNUMBER(X71),X71,0)+IF(ISNUMBER(AC71),AC71,0)</f>
        <v>72400</v>
      </c>
      <c r="AN71" s="57"/>
      <c r="AO71" s="57"/>
      <c r="AP71" s="57"/>
      <c r="AQ71" s="58"/>
      <c r="AR71" s="56">
        <v>72400</v>
      </c>
      <c r="AS71" s="57"/>
      <c r="AT71" s="57"/>
      <c r="AU71" s="57"/>
      <c r="AV71" s="58"/>
      <c r="AW71" s="56">
        <v>0</v>
      </c>
      <c r="AX71" s="57"/>
      <c r="AY71" s="57"/>
      <c r="AZ71" s="57"/>
      <c r="BA71" s="58"/>
      <c r="BB71" s="56">
        <v>0</v>
      </c>
      <c r="BC71" s="57"/>
      <c r="BD71" s="57"/>
      <c r="BE71" s="57"/>
      <c r="BF71" s="58"/>
      <c r="BG71" s="59">
        <f>IF(ISNUMBER(AR71),AR71,0)+IF(ISNUMBER(AW71),AW71,0)</f>
        <v>72400</v>
      </c>
      <c r="BH71" s="59"/>
      <c r="BI71" s="59"/>
      <c r="BJ71" s="59"/>
      <c r="BK71" s="59"/>
    </row>
    <row r="72" spans="1:79" s="6" customFormat="1" ht="12.75" customHeight="1">
      <c r="A72" s="46"/>
      <c r="B72" s="47"/>
      <c r="C72" s="47"/>
      <c r="D72" s="60"/>
      <c r="E72" s="31" t="s">
        <v>147</v>
      </c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3"/>
      <c r="X72" s="52">
        <v>1683688</v>
      </c>
      <c r="Y72" s="53"/>
      <c r="Z72" s="53"/>
      <c r="AA72" s="53"/>
      <c r="AB72" s="54"/>
      <c r="AC72" s="52">
        <v>0</v>
      </c>
      <c r="AD72" s="53"/>
      <c r="AE72" s="53"/>
      <c r="AF72" s="53"/>
      <c r="AG72" s="54"/>
      <c r="AH72" s="52">
        <v>0</v>
      </c>
      <c r="AI72" s="53"/>
      <c r="AJ72" s="53"/>
      <c r="AK72" s="53"/>
      <c r="AL72" s="54"/>
      <c r="AM72" s="52">
        <f>IF(ISNUMBER(X72),X72,0)+IF(ISNUMBER(AC72),AC72,0)</f>
        <v>1683688</v>
      </c>
      <c r="AN72" s="53"/>
      <c r="AO72" s="53"/>
      <c r="AP72" s="53"/>
      <c r="AQ72" s="54"/>
      <c r="AR72" s="52">
        <v>1762349</v>
      </c>
      <c r="AS72" s="53"/>
      <c r="AT72" s="53"/>
      <c r="AU72" s="53"/>
      <c r="AV72" s="54"/>
      <c r="AW72" s="52">
        <v>0</v>
      </c>
      <c r="AX72" s="53"/>
      <c r="AY72" s="53"/>
      <c r="AZ72" s="53"/>
      <c r="BA72" s="54"/>
      <c r="BB72" s="52">
        <v>0</v>
      </c>
      <c r="BC72" s="53"/>
      <c r="BD72" s="53"/>
      <c r="BE72" s="53"/>
      <c r="BF72" s="54"/>
      <c r="BG72" s="55">
        <f>IF(ISNUMBER(AR72),AR72,0)+IF(ISNUMBER(AW72),AW72,0)</f>
        <v>1762349</v>
      </c>
      <c r="BH72" s="55"/>
      <c r="BI72" s="55"/>
      <c r="BJ72" s="55"/>
      <c r="BK72" s="55"/>
    </row>
    <row r="74" spans="1:79" ht="14.25" customHeight="1">
      <c r="A74" s="71" t="s">
        <v>258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1:79" ht="15" customHeight="1">
      <c r="A75" s="87" t="s">
        <v>229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</row>
    <row r="76" spans="1:79" ht="23.1" customHeight="1">
      <c r="A76" s="115" t="s">
        <v>119</v>
      </c>
      <c r="B76" s="116"/>
      <c r="C76" s="116"/>
      <c r="D76" s="116"/>
      <c r="E76" s="117"/>
      <c r="F76" s="89" t="s">
        <v>19</v>
      </c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1"/>
      <c r="X76" s="44" t="s">
        <v>251</v>
      </c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84" t="s">
        <v>256</v>
      </c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6"/>
    </row>
    <row r="77" spans="1:79" ht="53.25" customHeight="1">
      <c r="A77" s="118"/>
      <c r="B77" s="119"/>
      <c r="C77" s="119"/>
      <c r="D77" s="119"/>
      <c r="E77" s="120"/>
      <c r="F77" s="92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4"/>
      <c r="X77" s="84" t="s">
        <v>4</v>
      </c>
      <c r="Y77" s="85"/>
      <c r="Z77" s="85"/>
      <c r="AA77" s="85"/>
      <c r="AB77" s="86"/>
      <c r="AC77" s="84" t="s">
        <v>3</v>
      </c>
      <c r="AD77" s="85"/>
      <c r="AE77" s="85"/>
      <c r="AF77" s="85"/>
      <c r="AG77" s="86"/>
      <c r="AH77" s="109" t="s">
        <v>116</v>
      </c>
      <c r="AI77" s="110"/>
      <c r="AJ77" s="110"/>
      <c r="AK77" s="110"/>
      <c r="AL77" s="111"/>
      <c r="AM77" s="84" t="s">
        <v>5</v>
      </c>
      <c r="AN77" s="85"/>
      <c r="AO77" s="85"/>
      <c r="AP77" s="85"/>
      <c r="AQ77" s="86"/>
      <c r="AR77" s="84" t="s">
        <v>4</v>
      </c>
      <c r="AS77" s="85"/>
      <c r="AT77" s="85"/>
      <c r="AU77" s="85"/>
      <c r="AV77" s="86"/>
      <c r="AW77" s="84" t="s">
        <v>3</v>
      </c>
      <c r="AX77" s="85"/>
      <c r="AY77" s="85"/>
      <c r="AZ77" s="85"/>
      <c r="BA77" s="86"/>
      <c r="BB77" s="76" t="s">
        <v>116</v>
      </c>
      <c r="BC77" s="76"/>
      <c r="BD77" s="76"/>
      <c r="BE77" s="76"/>
      <c r="BF77" s="76"/>
      <c r="BG77" s="84" t="s">
        <v>96</v>
      </c>
      <c r="BH77" s="85"/>
      <c r="BI77" s="85"/>
      <c r="BJ77" s="85"/>
      <c r="BK77" s="86"/>
    </row>
    <row r="78" spans="1:79" ht="15" customHeight="1">
      <c r="A78" s="84">
        <v>1</v>
      </c>
      <c r="B78" s="85"/>
      <c r="C78" s="85"/>
      <c r="D78" s="85"/>
      <c r="E78" s="86"/>
      <c r="F78" s="84">
        <v>2</v>
      </c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6"/>
      <c r="X78" s="84">
        <v>3</v>
      </c>
      <c r="Y78" s="85"/>
      <c r="Z78" s="85"/>
      <c r="AA78" s="85"/>
      <c r="AB78" s="86"/>
      <c r="AC78" s="84">
        <v>4</v>
      </c>
      <c r="AD78" s="85"/>
      <c r="AE78" s="85"/>
      <c r="AF78" s="85"/>
      <c r="AG78" s="86"/>
      <c r="AH78" s="84">
        <v>5</v>
      </c>
      <c r="AI78" s="85"/>
      <c r="AJ78" s="85"/>
      <c r="AK78" s="85"/>
      <c r="AL78" s="86"/>
      <c r="AM78" s="84">
        <v>6</v>
      </c>
      <c r="AN78" s="85"/>
      <c r="AO78" s="85"/>
      <c r="AP78" s="85"/>
      <c r="AQ78" s="86"/>
      <c r="AR78" s="84">
        <v>7</v>
      </c>
      <c r="AS78" s="85"/>
      <c r="AT78" s="85"/>
      <c r="AU78" s="85"/>
      <c r="AV78" s="86"/>
      <c r="AW78" s="84">
        <v>8</v>
      </c>
      <c r="AX78" s="85"/>
      <c r="AY78" s="85"/>
      <c r="AZ78" s="85"/>
      <c r="BA78" s="86"/>
      <c r="BB78" s="84">
        <v>9</v>
      </c>
      <c r="BC78" s="85"/>
      <c r="BD78" s="85"/>
      <c r="BE78" s="85"/>
      <c r="BF78" s="86"/>
      <c r="BG78" s="84">
        <v>10</v>
      </c>
      <c r="BH78" s="85"/>
      <c r="BI78" s="85"/>
      <c r="BJ78" s="85"/>
      <c r="BK78" s="86"/>
    </row>
    <row r="79" spans="1:79" s="1" customFormat="1" ht="15" hidden="1" customHeight="1">
      <c r="A79" s="100" t="s">
        <v>64</v>
      </c>
      <c r="B79" s="101"/>
      <c r="C79" s="101"/>
      <c r="D79" s="101"/>
      <c r="E79" s="102"/>
      <c r="F79" s="100" t="s">
        <v>57</v>
      </c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2"/>
      <c r="X79" s="100" t="s">
        <v>60</v>
      </c>
      <c r="Y79" s="101"/>
      <c r="Z79" s="101"/>
      <c r="AA79" s="101"/>
      <c r="AB79" s="102"/>
      <c r="AC79" s="100" t="s">
        <v>61</v>
      </c>
      <c r="AD79" s="101"/>
      <c r="AE79" s="101"/>
      <c r="AF79" s="101"/>
      <c r="AG79" s="102"/>
      <c r="AH79" s="100" t="s">
        <v>94</v>
      </c>
      <c r="AI79" s="101"/>
      <c r="AJ79" s="101"/>
      <c r="AK79" s="101"/>
      <c r="AL79" s="102"/>
      <c r="AM79" s="106" t="s">
        <v>171</v>
      </c>
      <c r="AN79" s="107"/>
      <c r="AO79" s="107"/>
      <c r="AP79" s="107"/>
      <c r="AQ79" s="108"/>
      <c r="AR79" s="100" t="s">
        <v>62</v>
      </c>
      <c r="AS79" s="101"/>
      <c r="AT79" s="101"/>
      <c r="AU79" s="101"/>
      <c r="AV79" s="102"/>
      <c r="AW79" s="100" t="s">
        <v>63</v>
      </c>
      <c r="AX79" s="101"/>
      <c r="AY79" s="101"/>
      <c r="AZ79" s="101"/>
      <c r="BA79" s="102"/>
      <c r="BB79" s="100" t="s">
        <v>95</v>
      </c>
      <c r="BC79" s="101"/>
      <c r="BD79" s="101"/>
      <c r="BE79" s="101"/>
      <c r="BF79" s="102"/>
      <c r="BG79" s="106" t="s">
        <v>171</v>
      </c>
      <c r="BH79" s="107"/>
      <c r="BI79" s="107"/>
      <c r="BJ79" s="107"/>
      <c r="BK79" s="108"/>
      <c r="CA79" t="s">
        <v>31</v>
      </c>
    </row>
    <row r="80" spans="1:79" s="6" customFormat="1" ht="12.75" customHeight="1">
      <c r="A80" s="46"/>
      <c r="B80" s="47"/>
      <c r="C80" s="47"/>
      <c r="D80" s="47"/>
      <c r="E80" s="60"/>
      <c r="F80" s="46" t="s">
        <v>147</v>
      </c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60"/>
      <c r="X80" s="112"/>
      <c r="Y80" s="113"/>
      <c r="Z80" s="113"/>
      <c r="AA80" s="113"/>
      <c r="AB80" s="114"/>
      <c r="AC80" s="112"/>
      <c r="AD80" s="113"/>
      <c r="AE80" s="113"/>
      <c r="AF80" s="113"/>
      <c r="AG80" s="114"/>
      <c r="AH80" s="55"/>
      <c r="AI80" s="55"/>
      <c r="AJ80" s="55"/>
      <c r="AK80" s="55"/>
      <c r="AL80" s="55"/>
      <c r="AM80" s="55">
        <f>IF(ISNUMBER(X80),X80,0)+IF(ISNUMBER(AC80),AC80,0)</f>
        <v>0</v>
      </c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>
        <f>IF(ISNUMBER(AR80),AR80,0)+IF(ISNUMBER(AW80),AW80,0)</f>
        <v>0</v>
      </c>
      <c r="BH80" s="55"/>
      <c r="BI80" s="55"/>
      <c r="BJ80" s="55"/>
      <c r="BK80" s="55"/>
      <c r="CA80" s="6" t="s">
        <v>32</v>
      </c>
    </row>
    <row r="83" spans="1:79" ht="14.25" customHeight="1">
      <c r="A83" s="71" t="s">
        <v>120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</row>
    <row r="84" spans="1:79" ht="14.25" customHeight="1">
      <c r="A84" s="71" t="s">
        <v>243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</row>
    <row r="85" spans="1:79" ht="15" customHeight="1">
      <c r="A85" s="87" t="s">
        <v>229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</row>
    <row r="86" spans="1:79" ht="23.1" customHeight="1">
      <c r="A86" s="89" t="s">
        <v>6</v>
      </c>
      <c r="B86" s="90"/>
      <c r="C86" s="90"/>
      <c r="D86" s="89" t="s">
        <v>121</v>
      </c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1"/>
      <c r="U86" s="84" t="s">
        <v>230</v>
      </c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6"/>
      <c r="AN86" s="84" t="s">
        <v>233</v>
      </c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6"/>
      <c r="BG86" s="44" t="s">
        <v>240</v>
      </c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</row>
    <row r="87" spans="1:79" ht="52.5" customHeight="1">
      <c r="A87" s="92"/>
      <c r="B87" s="93"/>
      <c r="C87" s="93"/>
      <c r="D87" s="92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4"/>
      <c r="U87" s="84" t="s">
        <v>4</v>
      </c>
      <c r="V87" s="85"/>
      <c r="W87" s="85"/>
      <c r="X87" s="85"/>
      <c r="Y87" s="86"/>
      <c r="Z87" s="84" t="s">
        <v>3</v>
      </c>
      <c r="AA87" s="85"/>
      <c r="AB87" s="85"/>
      <c r="AC87" s="85"/>
      <c r="AD87" s="86"/>
      <c r="AE87" s="109" t="s">
        <v>116</v>
      </c>
      <c r="AF87" s="110"/>
      <c r="AG87" s="110"/>
      <c r="AH87" s="111"/>
      <c r="AI87" s="84" t="s">
        <v>5</v>
      </c>
      <c r="AJ87" s="85"/>
      <c r="AK87" s="85"/>
      <c r="AL87" s="85"/>
      <c r="AM87" s="86"/>
      <c r="AN87" s="84" t="s">
        <v>4</v>
      </c>
      <c r="AO87" s="85"/>
      <c r="AP87" s="85"/>
      <c r="AQ87" s="85"/>
      <c r="AR87" s="86"/>
      <c r="AS87" s="84" t="s">
        <v>3</v>
      </c>
      <c r="AT87" s="85"/>
      <c r="AU87" s="85"/>
      <c r="AV87" s="85"/>
      <c r="AW87" s="86"/>
      <c r="AX87" s="109" t="s">
        <v>116</v>
      </c>
      <c r="AY87" s="110"/>
      <c r="AZ87" s="110"/>
      <c r="BA87" s="111"/>
      <c r="BB87" s="84" t="s">
        <v>96</v>
      </c>
      <c r="BC87" s="85"/>
      <c r="BD87" s="85"/>
      <c r="BE87" s="85"/>
      <c r="BF87" s="86"/>
      <c r="BG87" s="84" t="s">
        <v>4</v>
      </c>
      <c r="BH87" s="85"/>
      <c r="BI87" s="85"/>
      <c r="BJ87" s="85"/>
      <c r="BK87" s="86"/>
      <c r="BL87" s="44" t="s">
        <v>3</v>
      </c>
      <c r="BM87" s="44"/>
      <c r="BN87" s="44"/>
      <c r="BO87" s="44"/>
      <c r="BP87" s="44"/>
      <c r="BQ87" s="76" t="s">
        <v>116</v>
      </c>
      <c r="BR87" s="76"/>
      <c r="BS87" s="76"/>
      <c r="BT87" s="76"/>
      <c r="BU87" s="84" t="s">
        <v>97</v>
      </c>
      <c r="BV87" s="85"/>
      <c r="BW87" s="85"/>
      <c r="BX87" s="85"/>
      <c r="BY87" s="86"/>
    </row>
    <row r="88" spans="1:79" ht="15" customHeight="1">
      <c r="A88" s="84">
        <v>1</v>
      </c>
      <c r="B88" s="85"/>
      <c r="C88" s="85"/>
      <c r="D88" s="84">
        <v>2</v>
      </c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6"/>
      <c r="U88" s="84">
        <v>3</v>
      </c>
      <c r="V88" s="85"/>
      <c r="W88" s="85"/>
      <c r="X88" s="85"/>
      <c r="Y88" s="86"/>
      <c r="Z88" s="84">
        <v>4</v>
      </c>
      <c r="AA88" s="85"/>
      <c r="AB88" s="85"/>
      <c r="AC88" s="85"/>
      <c r="AD88" s="86"/>
      <c r="AE88" s="84">
        <v>5</v>
      </c>
      <c r="AF88" s="85"/>
      <c r="AG88" s="85"/>
      <c r="AH88" s="86"/>
      <c r="AI88" s="84">
        <v>6</v>
      </c>
      <c r="AJ88" s="85"/>
      <c r="AK88" s="85"/>
      <c r="AL88" s="85"/>
      <c r="AM88" s="86"/>
      <c r="AN88" s="84">
        <v>7</v>
      </c>
      <c r="AO88" s="85"/>
      <c r="AP88" s="85"/>
      <c r="AQ88" s="85"/>
      <c r="AR88" s="86"/>
      <c r="AS88" s="84">
        <v>8</v>
      </c>
      <c r="AT88" s="85"/>
      <c r="AU88" s="85"/>
      <c r="AV88" s="85"/>
      <c r="AW88" s="86"/>
      <c r="AX88" s="44">
        <v>9</v>
      </c>
      <c r="AY88" s="44"/>
      <c r="AZ88" s="44"/>
      <c r="BA88" s="44"/>
      <c r="BB88" s="84">
        <v>10</v>
      </c>
      <c r="BC88" s="85"/>
      <c r="BD88" s="85"/>
      <c r="BE88" s="85"/>
      <c r="BF88" s="86"/>
      <c r="BG88" s="84">
        <v>11</v>
      </c>
      <c r="BH88" s="85"/>
      <c r="BI88" s="85"/>
      <c r="BJ88" s="85"/>
      <c r="BK88" s="86"/>
      <c r="BL88" s="44">
        <v>12</v>
      </c>
      <c r="BM88" s="44"/>
      <c r="BN88" s="44"/>
      <c r="BO88" s="44"/>
      <c r="BP88" s="44"/>
      <c r="BQ88" s="84">
        <v>13</v>
      </c>
      <c r="BR88" s="85"/>
      <c r="BS88" s="85"/>
      <c r="BT88" s="86"/>
      <c r="BU88" s="84">
        <v>14</v>
      </c>
      <c r="BV88" s="85"/>
      <c r="BW88" s="85"/>
      <c r="BX88" s="85"/>
      <c r="BY88" s="86"/>
    </row>
    <row r="89" spans="1:79" s="1" customFormat="1" ht="14.25" hidden="1" customHeight="1">
      <c r="A89" s="100" t="s">
        <v>69</v>
      </c>
      <c r="B89" s="101"/>
      <c r="C89" s="101"/>
      <c r="D89" s="100" t="s">
        <v>57</v>
      </c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2"/>
      <c r="U89" s="74" t="s">
        <v>65</v>
      </c>
      <c r="V89" s="74"/>
      <c r="W89" s="74"/>
      <c r="X89" s="74"/>
      <c r="Y89" s="74"/>
      <c r="Z89" s="74" t="s">
        <v>66</v>
      </c>
      <c r="AA89" s="74"/>
      <c r="AB89" s="74"/>
      <c r="AC89" s="74"/>
      <c r="AD89" s="74"/>
      <c r="AE89" s="74" t="s">
        <v>91</v>
      </c>
      <c r="AF89" s="74"/>
      <c r="AG89" s="74"/>
      <c r="AH89" s="74"/>
      <c r="AI89" s="95" t="s">
        <v>170</v>
      </c>
      <c r="AJ89" s="95"/>
      <c r="AK89" s="95"/>
      <c r="AL89" s="95"/>
      <c r="AM89" s="95"/>
      <c r="AN89" s="74" t="s">
        <v>67</v>
      </c>
      <c r="AO89" s="74"/>
      <c r="AP89" s="74"/>
      <c r="AQ89" s="74"/>
      <c r="AR89" s="74"/>
      <c r="AS89" s="74" t="s">
        <v>68</v>
      </c>
      <c r="AT89" s="74"/>
      <c r="AU89" s="74"/>
      <c r="AV89" s="74"/>
      <c r="AW89" s="74"/>
      <c r="AX89" s="74" t="s">
        <v>92</v>
      </c>
      <c r="AY89" s="74"/>
      <c r="AZ89" s="74"/>
      <c r="BA89" s="74"/>
      <c r="BB89" s="95" t="s">
        <v>170</v>
      </c>
      <c r="BC89" s="95"/>
      <c r="BD89" s="95"/>
      <c r="BE89" s="95"/>
      <c r="BF89" s="95"/>
      <c r="BG89" s="74" t="s">
        <v>58</v>
      </c>
      <c r="BH89" s="74"/>
      <c r="BI89" s="74"/>
      <c r="BJ89" s="74"/>
      <c r="BK89" s="74"/>
      <c r="BL89" s="74" t="s">
        <v>59</v>
      </c>
      <c r="BM89" s="74"/>
      <c r="BN89" s="74"/>
      <c r="BO89" s="74"/>
      <c r="BP89" s="74"/>
      <c r="BQ89" s="74" t="s">
        <v>93</v>
      </c>
      <c r="BR89" s="74"/>
      <c r="BS89" s="74"/>
      <c r="BT89" s="74"/>
      <c r="BU89" s="95" t="s">
        <v>170</v>
      </c>
      <c r="BV89" s="95"/>
      <c r="BW89" s="95"/>
      <c r="BX89" s="95"/>
      <c r="BY89" s="95"/>
      <c r="CA89" t="s">
        <v>33</v>
      </c>
    </row>
    <row r="90" spans="1:79" s="25" customFormat="1" ht="12.75" customHeight="1">
      <c r="A90" s="41">
        <v>1</v>
      </c>
      <c r="B90" s="42"/>
      <c r="C90" s="42"/>
      <c r="D90" s="35" t="s">
        <v>177</v>
      </c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7"/>
      <c r="U90" s="56">
        <v>598730.94999999995</v>
      </c>
      <c r="V90" s="57"/>
      <c r="W90" s="57"/>
      <c r="X90" s="57"/>
      <c r="Y90" s="58"/>
      <c r="Z90" s="56">
        <v>0</v>
      </c>
      <c r="AA90" s="57"/>
      <c r="AB90" s="57"/>
      <c r="AC90" s="57"/>
      <c r="AD90" s="58"/>
      <c r="AE90" s="56">
        <v>0</v>
      </c>
      <c r="AF90" s="57"/>
      <c r="AG90" s="57"/>
      <c r="AH90" s="58"/>
      <c r="AI90" s="56">
        <f>IF(ISNUMBER(U90),U90,0)+IF(ISNUMBER(Z90),Z90,0)</f>
        <v>598730.94999999995</v>
      </c>
      <c r="AJ90" s="57"/>
      <c r="AK90" s="57"/>
      <c r="AL90" s="57"/>
      <c r="AM90" s="58"/>
      <c r="AN90" s="56">
        <v>1120265</v>
      </c>
      <c r="AO90" s="57"/>
      <c r="AP90" s="57"/>
      <c r="AQ90" s="57"/>
      <c r="AR90" s="58"/>
      <c r="AS90" s="56">
        <v>0</v>
      </c>
      <c r="AT90" s="57"/>
      <c r="AU90" s="57"/>
      <c r="AV90" s="57"/>
      <c r="AW90" s="58"/>
      <c r="AX90" s="56">
        <v>0</v>
      </c>
      <c r="AY90" s="57"/>
      <c r="AZ90" s="57"/>
      <c r="BA90" s="58"/>
      <c r="BB90" s="56">
        <f>IF(ISNUMBER(AN90),AN90,0)+IF(ISNUMBER(AS90),AS90,0)</f>
        <v>1120265</v>
      </c>
      <c r="BC90" s="57"/>
      <c r="BD90" s="57"/>
      <c r="BE90" s="57"/>
      <c r="BF90" s="58"/>
      <c r="BG90" s="56">
        <v>1454970</v>
      </c>
      <c r="BH90" s="57"/>
      <c r="BI90" s="57"/>
      <c r="BJ90" s="57"/>
      <c r="BK90" s="58"/>
      <c r="BL90" s="56">
        <v>0</v>
      </c>
      <c r="BM90" s="57"/>
      <c r="BN90" s="57"/>
      <c r="BO90" s="57"/>
      <c r="BP90" s="58"/>
      <c r="BQ90" s="56">
        <v>0</v>
      </c>
      <c r="BR90" s="57"/>
      <c r="BS90" s="57"/>
      <c r="BT90" s="58"/>
      <c r="BU90" s="56">
        <f>IF(ISNUMBER(BG90),BG90,0)+IF(ISNUMBER(BL90),BL90,0)</f>
        <v>1454970</v>
      </c>
      <c r="BV90" s="57"/>
      <c r="BW90" s="57"/>
      <c r="BX90" s="57"/>
      <c r="BY90" s="58"/>
      <c r="CA90" s="25" t="s">
        <v>34</v>
      </c>
    </row>
    <row r="91" spans="1:79" s="25" customFormat="1" ht="38.25" customHeight="1">
      <c r="A91" s="41">
        <v>2</v>
      </c>
      <c r="B91" s="42"/>
      <c r="C91" s="42"/>
      <c r="D91" s="35" t="s">
        <v>178</v>
      </c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7"/>
      <c r="U91" s="56">
        <v>66970</v>
      </c>
      <c r="V91" s="57"/>
      <c r="W91" s="57"/>
      <c r="X91" s="57"/>
      <c r="Y91" s="58"/>
      <c r="Z91" s="56">
        <v>0</v>
      </c>
      <c r="AA91" s="57"/>
      <c r="AB91" s="57"/>
      <c r="AC91" s="57"/>
      <c r="AD91" s="58"/>
      <c r="AE91" s="56">
        <v>0</v>
      </c>
      <c r="AF91" s="57"/>
      <c r="AG91" s="57"/>
      <c r="AH91" s="58"/>
      <c r="AI91" s="56">
        <f>IF(ISNUMBER(U91),U91,0)+IF(ISNUMBER(Z91),Z91,0)</f>
        <v>66970</v>
      </c>
      <c r="AJ91" s="57"/>
      <c r="AK91" s="57"/>
      <c r="AL91" s="57"/>
      <c r="AM91" s="58"/>
      <c r="AN91" s="56">
        <v>76020</v>
      </c>
      <c r="AO91" s="57"/>
      <c r="AP91" s="57"/>
      <c r="AQ91" s="57"/>
      <c r="AR91" s="58"/>
      <c r="AS91" s="56">
        <v>0</v>
      </c>
      <c r="AT91" s="57"/>
      <c r="AU91" s="57"/>
      <c r="AV91" s="57"/>
      <c r="AW91" s="58"/>
      <c r="AX91" s="56">
        <v>0</v>
      </c>
      <c r="AY91" s="57"/>
      <c r="AZ91" s="57"/>
      <c r="BA91" s="58"/>
      <c r="BB91" s="56">
        <f>IF(ISNUMBER(AN91),AN91,0)+IF(ISNUMBER(AS91),AS91,0)</f>
        <v>76020</v>
      </c>
      <c r="BC91" s="57"/>
      <c r="BD91" s="57"/>
      <c r="BE91" s="57"/>
      <c r="BF91" s="58"/>
      <c r="BG91" s="56">
        <v>72400</v>
      </c>
      <c r="BH91" s="57"/>
      <c r="BI91" s="57"/>
      <c r="BJ91" s="57"/>
      <c r="BK91" s="58"/>
      <c r="BL91" s="56">
        <v>0</v>
      </c>
      <c r="BM91" s="57"/>
      <c r="BN91" s="57"/>
      <c r="BO91" s="57"/>
      <c r="BP91" s="58"/>
      <c r="BQ91" s="56">
        <v>0</v>
      </c>
      <c r="BR91" s="57"/>
      <c r="BS91" s="57"/>
      <c r="BT91" s="58"/>
      <c r="BU91" s="56">
        <f>IF(ISNUMBER(BG91),BG91,0)+IF(ISNUMBER(BL91),BL91,0)</f>
        <v>72400</v>
      </c>
      <c r="BV91" s="57"/>
      <c r="BW91" s="57"/>
      <c r="BX91" s="57"/>
      <c r="BY91" s="58"/>
    </row>
    <row r="92" spans="1:79" s="6" customFormat="1" ht="12.75" customHeight="1">
      <c r="A92" s="46"/>
      <c r="B92" s="47"/>
      <c r="C92" s="47"/>
      <c r="D92" s="31" t="s">
        <v>147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3"/>
      <c r="U92" s="52">
        <v>665700.94999999995</v>
      </c>
      <c r="V92" s="53"/>
      <c r="W92" s="53"/>
      <c r="X92" s="53"/>
      <c r="Y92" s="54"/>
      <c r="Z92" s="52">
        <v>0</v>
      </c>
      <c r="AA92" s="53"/>
      <c r="AB92" s="53"/>
      <c r="AC92" s="53"/>
      <c r="AD92" s="54"/>
      <c r="AE92" s="52">
        <v>0</v>
      </c>
      <c r="AF92" s="53"/>
      <c r="AG92" s="53"/>
      <c r="AH92" s="54"/>
      <c r="AI92" s="52">
        <f>IF(ISNUMBER(U92),U92,0)+IF(ISNUMBER(Z92),Z92,0)</f>
        <v>665700.94999999995</v>
      </c>
      <c r="AJ92" s="53"/>
      <c r="AK92" s="53"/>
      <c r="AL92" s="53"/>
      <c r="AM92" s="54"/>
      <c r="AN92" s="52">
        <v>1196285</v>
      </c>
      <c r="AO92" s="53"/>
      <c r="AP92" s="53"/>
      <c r="AQ92" s="53"/>
      <c r="AR92" s="54"/>
      <c r="AS92" s="52">
        <v>0</v>
      </c>
      <c r="AT92" s="53"/>
      <c r="AU92" s="53"/>
      <c r="AV92" s="53"/>
      <c r="AW92" s="54"/>
      <c r="AX92" s="52">
        <v>0</v>
      </c>
      <c r="AY92" s="53"/>
      <c r="AZ92" s="53"/>
      <c r="BA92" s="54"/>
      <c r="BB92" s="52">
        <f>IF(ISNUMBER(AN92),AN92,0)+IF(ISNUMBER(AS92),AS92,0)</f>
        <v>1196285</v>
      </c>
      <c r="BC92" s="53"/>
      <c r="BD92" s="53"/>
      <c r="BE92" s="53"/>
      <c r="BF92" s="54"/>
      <c r="BG92" s="52">
        <v>1527370</v>
      </c>
      <c r="BH92" s="53"/>
      <c r="BI92" s="53"/>
      <c r="BJ92" s="53"/>
      <c r="BK92" s="54"/>
      <c r="BL92" s="52">
        <v>0</v>
      </c>
      <c r="BM92" s="53"/>
      <c r="BN92" s="53"/>
      <c r="BO92" s="53"/>
      <c r="BP92" s="54"/>
      <c r="BQ92" s="52">
        <v>0</v>
      </c>
      <c r="BR92" s="53"/>
      <c r="BS92" s="53"/>
      <c r="BT92" s="54"/>
      <c r="BU92" s="52">
        <f>IF(ISNUMBER(BG92),BG92,0)+IF(ISNUMBER(BL92),BL92,0)</f>
        <v>1527370</v>
      </c>
      <c r="BV92" s="53"/>
      <c r="BW92" s="53"/>
      <c r="BX92" s="53"/>
      <c r="BY92" s="54"/>
    </row>
    <row r="94" spans="1:79" ht="14.25" customHeight="1">
      <c r="A94" s="71" t="s">
        <v>259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</row>
    <row r="95" spans="1:79" ht="15" customHeight="1">
      <c r="A95" s="88" t="s">
        <v>229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</row>
    <row r="96" spans="1:79" ht="23.1" customHeight="1">
      <c r="A96" s="89" t="s">
        <v>6</v>
      </c>
      <c r="B96" s="90"/>
      <c r="C96" s="90"/>
      <c r="D96" s="89" t="s">
        <v>121</v>
      </c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1"/>
      <c r="U96" s="44" t="s">
        <v>251</v>
      </c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 t="s">
        <v>256</v>
      </c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</row>
    <row r="97" spans="1:79" ht="54" customHeight="1">
      <c r="A97" s="92"/>
      <c r="B97" s="93"/>
      <c r="C97" s="93"/>
      <c r="D97" s="92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4"/>
      <c r="U97" s="84" t="s">
        <v>4</v>
      </c>
      <c r="V97" s="85"/>
      <c r="W97" s="85"/>
      <c r="X97" s="85"/>
      <c r="Y97" s="86"/>
      <c r="Z97" s="84" t="s">
        <v>3</v>
      </c>
      <c r="AA97" s="85"/>
      <c r="AB97" s="85"/>
      <c r="AC97" s="85"/>
      <c r="AD97" s="86"/>
      <c r="AE97" s="109" t="s">
        <v>116</v>
      </c>
      <c r="AF97" s="110"/>
      <c r="AG97" s="110"/>
      <c r="AH97" s="110"/>
      <c r="AI97" s="111"/>
      <c r="AJ97" s="84" t="s">
        <v>5</v>
      </c>
      <c r="AK97" s="85"/>
      <c r="AL97" s="85"/>
      <c r="AM97" s="85"/>
      <c r="AN97" s="86"/>
      <c r="AO97" s="84" t="s">
        <v>4</v>
      </c>
      <c r="AP97" s="85"/>
      <c r="AQ97" s="85"/>
      <c r="AR97" s="85"/>
      <c r="AS97" s="86"/>
      <c r="AT97" s="84" t="s">
        <v>3</v>
      </c>
      <c r="AU97" s="85"/>
      <c r="AV97" s="85"/>
      <c r="AW97" s="85"/>
      <c r="AX97" s="86"/>
      <c r="AY97" s="109" t="s">
        <v>116</v>
      </c>
      <c r="AZ97" s="110"/>
      <c r="BA97" s="110"/>
      <c r="BB97" s="110"/>
      <c r="BC97" s="111"/>
      <c r="BD97" s="44" t="s">
        <v>96</v>
      </c>
      <c r="BE97" s="44"/>
      <c r="BF97" s="44"/>
      <c r="BG97" s="44"/>
      <c r="BH97" s="44"/>
    </row>
    <row r="98" spans="1:79" ht="15" customHeight="1">
      <c r="A98" s="84" t="s">
        <v>169</v>
      </c>
      <c r="B98" s="85"/>
      <c r="C98" s="85"/>
      <c r="D98" s="84">
        <v>2</v>
      </c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6"/>
      <c r="U98" s="84">
        <v>3</v>
      </c>
      <c r="V98" s="85"/>
      <c r="W98" s="85"/>
      <c r="X98" s="85"/>
      <c r="Y98" s="86"/>
      <c r="Z98" s="84">
        <v>4</v>
      </c>
      <c r="AA98" s="85"/>
      <c r="AB98" s="85"/>
      <c r="AC98" s="85"/>
      <c r="AD98" s="86"/>
      <c r="AE98" s="84">
        <v>5</v>
      </c>
      <c r="AF98" s="85"/>
      <c r="AG98" s="85"/>
      <c r="AH98" s="85"/>
      <c r="AI98" s="86"/>
      <c r="AJ98" s="84">
        <v>6</v>
      </c>
      <c r="AK98" s="85"/>
      <c r="AL98" s="85"/>
      <c r="AM98" s="85"/>
      <c r="AN98" s="86"/>
      <c r="AO98" s="84">
        <v>7</v>
      </c>
      <c r="AP98" s="85"/>
      <c r="AQ98" s="85"/>
      <c r="AR98" s="85"/>
      <c r="AS98" s="86"/>
      <c r="AT98" s="84">
        <v>8</v>
      </c>
      <c r="AU98" s="85"/>
      <c r="AV98" s="85"/>
      <c r="AW98" s="85"/>
      <c r="AX98" s="86"/>
      <c r="AY98" s="84">
        <v>9</v>
      </c>
      <c r="AZ98" s="85"/>
      <c r="BA98" s="85"/>
      <c r="BB98" s="85"/>
      <c r="BC98" s="86"/>
      <c r="BD98" s="84">
        <v>10</v>
      </c>
      <c r="BE98" s="85"/>
      <c r="BF98" s="85"/>
      <c r="BG98" s="85"/>
      <c r="BH98" s="86"/>
    </row>
    <row r="99" spans="1:79" s="1" customFormat="1" ht="12.75" hidden="1" customHeight="1">
      <c r="A99" s="100" t="s">
        <v>69</v>
      </c>
      <c r="B99" s="101"/>
      <c r="C99" s="101"/>
      <c r="D99" s="100" t="s">
        <v>57</v>
      </c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2"/>
      <c r="U99" s="100" t="s">
        <v>60</v>
      </c>
      <c r="V99" s="101"/>
      <c r="W99" s="101"/>
      <c r="X99" s="101"/>
      <c r="Y99" s="102"/>
      <c r="Z99" s="100" t="s">
        <v>61</v>
      </c>
      <c r="AA99" s="101"/>
      <c r="AB99" s="101"/>
      <c r="AC99" s="101"/>
      <c r="AD99" s="102"/>
      <c r="AE99" s="100" t="s">
        <v>94</v>
      </c>
      <c r="AF99" s="101"/>
      <c r="AG99" s="101"/>
      <c r="AH99" s="101"/>
      <c r="AI99" s="102"/>
      <c r="AJ99" s="106" t="s">
        <v>171</v>
      </c>
      <c r="AK99" s="107"/>
      <c r="AL99" s="107"/>
      <c r="AM99" s="107"/>
      <c r="AN99" s="108"/>
      <c r="AO99" s="100" t="s">
        <v>62</v>
      </c>
      <c r="AP99" s="101"/>
      <c r="AQ99" s="101"/>
      <c r="AR99" s="101"/>
      <c r="AS99" s="102"/>
      <c r="AT99" s="100" t="s">
        <v>63</v>
      </c>
      <c r="AU99" s="101"/>
      <c r="AV99" s="101"/>
      <c r="AW99" s="101"/>
      <c r="AX99" s="102"/>
      <c r="AY99" s="100" t="s">
        <v>95</v>
      </c>
      <c r="AZ99" s="101"/>
      <c r="BA99" s="101"/>
      <c r="BB99" s="101"/>
      <c r="BC99" s="102"/>
      <c r="BD99" s="95" t="s">
        <v>171</v>
      </c>
      <c r="BE99" s="95"/>
      <c r="BF99" s="95"/>
      <c r="BG99" s="95"/>
      <c r="BH99" s="95"/>
      <c r="CA99" s="1" t="s">
        <v>35</v>
      </c>
    </row>
    <row r="100" spans="1:79" s="25" customFormat="1" ht="12.75" customHeight="1">
      <c r="A100" s="41">
        <v>1</v>
      </c>
      <c r="B100" s="42"/>
      <c r="C100" s="42"/>
      <c r="D100" s="35" t="s">
        <v>177</v>
      </c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7"/>
      <c r="U100" s="56">
        <v>1611288</v>
      </c>
      <c r="V100" s="57"/>
      <c r="W100" s="57"/>
      <c r="X100" s="57"/>
      <c r="Y100" s="58"/>
      <c r="Z100" s="56">
        <v>0</v>
      </c>
      <c r="AA100" s="57"/>
      <c r="AB100" s="57"/>
      <c r="AC100" s="57"/>
      <c r="AD100" s="58"/>
      <c r="AE100" s="59">
        <v>0</v>
      </c>
      <c r="AF100" s="59"/>
      <c r="AG100" s="59"/>
      <c r="AH100" s="59"/>
      <c r="AI100" s="59"/>
      <c r="AJ100" s="34">
        <f>IF(ISNUMBER(U100),U100,0)+IF(ISNUMBER(Z100),Z100,0)</f>
        <v>1611288</v>
      </c>
      <c r="AK100" s="34"/>
      <c r="AL100" s="34"/>
      <c r="AM100" s="34"/>
      <c r="AN100" s="34"/>
      <c r="AO100" s="59">
        <v>1689949</v>
      </c>
      <c r="AP100" s="59"/>
      <c r="AQ100" s="59"/>
      <c r="AR100" s="59"/>
      <c r="AS100" s="59"/>
      <c r="AT100" s="34">
        <v>0</v>
      </c>
      <c r="AU100" s="34"/>
      <c r="AV100" s="34"/>
      <c r="AW100" s="34"/>
      <c r="AX100" s="34"/>
      <c r="AY100" s="59">
        <v>0</v>
      </c>
      <c r="AZ100" s="59"/>
      <c r="BA100" s="59"/>
      <c r="BB100" s="59"/>
      <c r="BC100" s="59"/>
      <c r="BD100" s="34">
        <f>IF(ISNUMBER(AO100),AO100,0)+IF(ISNUMBER(AT100),AT100,0)</f>
        <v>1689949</v>
      </c>
      <c r="BE100" s="34"/>
      <c r="BF100" s="34"/>
      <c r="BG100" s="34"/>
      <c r="BH100" s="34"/>
      <c r="CA100" s="25" t="s">
        <v>36</v>
      </c>
    </row>
    <row r="101" spans="1:79" s="25" customFormat="1" ht="38.25" customHeight="1">
      <c r="A101" s="41">
        <v>2</v>
      </c>
      <c r="B101" s="42"/>
      <c r="C101" s="42"/>
      <c r="D101" s="35" t="s">
        <v>178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7"/>
      <c r="U101" s="56">
        <v>72400</v>
      </c>
      <c r="V101" s="57"/>
      <c r="W101" s="57"/>
      <c r="X101" s="57"/>
      <c r="Y101" s="58"/>
      <c r="Z101" s="56">
        <v>0</v>
      </c>
      <c r="AA101" s="57"/>
      <c r="AB101" s="57"/>
      <c r="AC101" s="57"/>
      <c r="AD101" s="58"/>
      <c r="AE101" s="59">
        <v>0</v>
      </c>
      <c r="AF101" s="59"/>
      <c r="AG101" s="59"/>
      <c r="AH101" s="59"/>
      <c r="AI101" s="59"/>
      <c r="AJ101" s="34">
        <f>IF(ISNUMBER(U101),U101,0)+IF(ISNUMBER(Z101),Z101,0)</f>
        <v>72400</v>
      </c>
      <c r="AK101" s="34"/>
      <c r="AL101" s="34"/>
      <c r="AM101" s="34"/>
      <c r="AN101" s="34"/>
      <c r="AO101" s="59">
        <v>72400</v>
      </c>
      <c r="AP101" s="59"/>
      <c r="AQ101" s="59"/>
      <c r="AR101" s="59"/>
      <c r="AS101" s="59"/>
      <c r="AT101" s="34">
        <v>0</v>
      </c>
      <c r="AU101" s="34"/>
      <c r="AV101" s="34"/>
      <c r="AW101" s="34"/>
      <c r="AX101" s="34"/>
      <c r="AY101" s="59">
        <v>0</v>
      </c>
      <c r="AZ101" s="59"/>
      <c r="BA101" s="59"/>
      <c r="BB101" s="59"/>
      <c r="BC101" s="59"/>
      <c r="BD101" s="34">
        <f>IF(ISNUMBER(AO101),AO101,0)+IF(ISNUMBER(AT101),AT101,0)</f>
        <v>72400</v>
      </c>
      <c r="BE101" s="34"/>
      <c r="BF101" s="34"/>
      <c r="BG101" s="34"/>
      <c r="BH101" s="34"/>
    </row>
    <row r="102" spans="1:79" s="6" customFormat="1" ht="12.75" customHeight="1">
      <c r="A102" s="46"/>
      <c r="B102" s="47"/>
      <c r="C102" s="47"/>
      <c r="D102" s="31" t="s">
        <v>147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3"/>
      <c r="U102" s="52">
        <v>1683688</v>
      </c>
      <c r="V102" s="53"/>
      <c r="W102" s="53"/>
      <c r="X102" s="53"/>
      <c r="Y102" s="54"/>
      <c r="Z102" s="52">
        <v>0</v>
      </c>
      <c r="AA102" s="53"/>
      <c r="AB102" s="53"/>
      <c r="AC102" s="53"/>
      <c r="AD102" s="54"/>
      <c r="AE102" s="55">
        <v>0</v>
      </c>
      <c r="AF102" s="55"/>
      <c r="AG102" s="55"/>
      <c r="AH102" s="55"/>
      <c r="AI102" s="55"/>
      <c r="AJ102" s="30">
        <f>IF(ISNUMBER(U102),U102,0)+IF(ISNUMBER(Z102),Z102,0)</f>
        <v>1683688</v>
      </c>
      <c r="AK102" s="30"/>
      <c r="AL102" s="30"/>
      <c r="AM102" s="30"/>
      <c r="AN102" s="30"/>
      <c r="AO102" s="55">
        <v>1762349</v>
      </c>
      <c r="AP102" s="55"/>
      <c r="AQ102" s="55"/>
      <c r="AR102" s="55"/>
      <c r="AS102" s="55"/>
      <c r="AT102" s="30">
        <v>0</v>
      </c>
      <c r="AU102" s="30"/>
      <c r="AV102" s="30"/>
      <c r="AW102" s="30"/>
      <c r="AX102" s="30"/>
      <c r="AY102" s="55">
        <v>0</v>
      </c>
      <c r="AZ102" s="55"/>
      <c r="BA102" s="55"/>
      <c r="BB102" s="55"/>
      <c r="BC102" s="55"/>
      <c r="BD102" s="30">
        <f>IF(ISNUMBER(AO102),AO102,0)+IF(ISNUMBER(AT102),AT102,0)</f>
        <v>1762349</v>
      </c>
      <c r="BE102" s="30"/>
      <c r="BF102" s="30"/>
      <c r="BG102" s="30"/>
      <c r="BH102" s="30"/>
    </row>
    <row r="103" spans="1:79" s="5" customFormat="1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>
      <c r="A105" s="71" t="s">
        <v>152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</row>
    <row r="106" spans="1:79" ht="14.25" customHeight="1">
      <c r="A106" s="71" t="s">
        <v>244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</row>
    <row r="107" spans="1:79" ht="23.1" customHeight="1">
      <c r="A107" s="89" t="s">
        <v>6</v>
      </c>
      <c r="B107" s="90"/>
      <c r="C107" s="90"/>
      <c r="D107" s="44" t="s">
        <v>9</v>
      </c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 t="s">
        <v>8</v>
      </c>
      <c r="R107" s="44"/>
      <c r="S107" s="44"/>
      <c r="T107" s="44"/>
      <c r="U107" s="44"/>
      <c r="V107" s="44" t="s">
        <v>7</v>
      </c>
      <c r="W107" s="44"/>
      <c r="X107" s="44"/>
      <c r="Y107" s="44"/>
      <c r="Z107" s="44"/>
      <c r="AA107" s="44"/>
      <c r="AB107" s="44"/>
      <c r="AC107" s="44"/>
      <c r="AD107" s="44"/>
      <c r="AE107" s="44"/>
      <c r="AF107" s="84" t="s">
        <v>230</v>
      </c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6"/>
      <c r="AU107" s="84" t="s">
        <v>233</v>
      </c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  <c r="BI107" s="86"/>
      <c r="BJ107" s="84" t="s">
        <v>240</v>
      </c>
      <c r="BK107" s="85"/>
      <c r="BL107" s="85"/>
      <c r="BM107" s="85"/>
      <c r="BN107" s="85"/>
      <c r="BO107" s="85"/>
      <c r="BP107" s="85"/>
      <c r="BQ107" s="85"/>
      <c r="BR107" s="85"/>
      <c r="BS107" s="85"/>
      <c r="BT107" s="85"/>
      <c r="BU107" s="85"/>
      <c r="BV107" s="85"/>
      <c r="BW107" s="85"/>
      <c r="BX107" s="86"/>
    </row>
    <row r="108" spans="1:79" ht="32.25" customHeight="1">
      <c r="A108" s="92"/>
      <c r="B108" s="93"/>
      <c r="C108" s="93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 t="s">
        <v>4</v>
      </c>
      <c r="AG108" s="44"/>
      <c r="AH108" s="44"/>
      <c r="AI108" s="44"/>
      <c r="AJ108" s="44"/>
      <c r="AK108" s="44" t="s">
        <v>3</v>
      </c>
      <c r="AL108" s="44"/>
      <c r="AM108" s="44"/>
      <c r="AN108" s="44"/>
      <c r="AO108" s="44"/>
      <c r="AP108" s="44" t="s">
        <v>123</v>
      </c>
      <c r="AQ108" s="44"/>
      <c r="AR108" s="44"/>
      <c r="AS108" s="44"/>
      <c r="AT108" s="44"/>
      <c r="AU108" s="44" t="s">
        <v>4</v>
      </c>
      <c r="AV108" s="44"/>
      <c r="AW108" s="44"/>
      <c r="AX108" s="44"/>
      <c r="AY108" s="44"/>
      <c r="AZ108" s="44" t="s">
        <v>3</v>
      </c>
      <c r="BA108" s="44"/>
      <c r="BB108" s="44"/>
      <c r="BC108" s="44"/>
      <c r="BD108" s="44"/>
      <c r="BE108" s="44" t="s">
        <v>90</v>
      </c>
      <c r="BF108" s="44"/>
      <c r="BG108" s="44"/>
      <c r="BH108" s="44"/>
      <c r="BI108" s="44"/>
      <c r="BJ108" s="44" t="s">
        <v>4</v>
      </c>
      <c r="BK108" s="44"/>
      <c r="BL108" s="44"/>
      <c r="BM108" s="44"/>
      <c r="BN108" s="44"/>
      <c r="BO108" s="44" t="s">
        <v>3</v>
      </c>
      <c r="BP108" s="44"/>
      <c r="BQ108" s="44"/>
      <c r="BR108" s="44"/>
      <c r="BS108" s="44"/>
      <c r="BT108" s="44" t="s">
        <v>97</v>
      </c>
      <c r="BU108" s="44"/>
      <c r="BV108" s="44"/>
      <c r="BW108" s="44"/>
      <c r="BX108" s="44"/>
    </row>
    <row r="109" spans="1:79" ht="15" customHeight="1">
      <c r="A109" s="84">
        <v>1</v>
      </c>
      <c r="B109" s="85"/>
      <c r="C109" s="85"/>
      <c r="D109" s="44">
        <v>2</v>
      </c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>
        <v>3</v>
      </c>
      <c r="R109" s="44"/>
      <c r="S109" s="44"/>
      <c r="T109" s="44"/>
      <c r="U109" s="44"/>
      <c r="V109" s="44">
        <v>4</v>
      </c>
      <c r="W109" s="44"/>
      <c r="X109" s="44"/>
      <c r="Y109" s="44"/>
      <c r="Z109" s="44"/>
      <c r="AA109" s="44"/>
      <c r="AB109" s="44"/>
      <c r="AC109" s="44"/>
      <c r="AD109" s="44"/>
      <c r="AE109" s="44"/>
      <c r="AF109" s="44">
        <v>5</v>
      </c>
      <c r="AG109" s="44"/>
      <c r="AH109" s="44"/>
      <c r="AI109" s="44"/>
      <c r="AJ109" s="44"/>
      <c r="AK109" s="44">
        <v>6</v>
      </c>
      <c r="AL109" s="44"/>
      <c r="AM109" s="44"/>
      <c r="AN109" s="44"/>
      <c r="AO109" s="44"/>
      <c r="AP109" s="44">
        <v>7</v>
      </c>
      <c r="AQ109" s="44"/>
      <c r="AR109" s="44"/>
      <c r="AS109" s="44"/>
      <c r="AT109" s="44"/>
      <c r="AU109" s="44">
        <v>8</v>
      </c>
      <c r="AV109" s="44"/>
      <c r="AW109" s="44"/>
      <c r="AX109" s="44"/>
      <c r="AY109" s="44"/>
      <c r="AZ109" s="44">
        <v>9</v>
      </c>
      <c r="BA109" s="44"/>
      <c r="BB109" s="44"/>
      <c r="BC109" s="44"/>
      <c r="BD109" s="44"/>
      <c r="BE109" s="44">
        <v>10</v>
      </c>
      <c r="BF109" s="44"/>
      <c r="BG109" s="44"/>
      <c r="BH109" s="44"/>
      <c r="BI109" s="44"/>
      <c r="BJ109" s="44">
        <v>11</v>
      </c>
      <c r="BK109" s="44"/>
      <c r="BL109" s="44"/>
      <c r="BM109" s="44"/>
      <c r="BN109" s="44"/>
      <c r="BO109" s="44">
        <v>12</v>
      </c>
      <c r="BP109" s="44"/>
      <c r="BQ109" s="44"/>
      <c r="BR109" s="44"/>
      <c r="BS109" s="44"/>
      <c r="BT109" s="44">
        <v>13</v>
      </c>
      <c r="BU109" s="44"/>
      <c r="BV109" s="44"/>
      <c r="BW109" s="44"/>
      <c r="BX109" s="44"/>
    </row>
    <row r="110" spans="1:79" ht="10.5" hidden="1" customHeight="1">
      <c r="A110" s="100" t="s">
        <v>154</v>
      </c>
      <c r="B110" s="101"/>
      <c r="C110" s="101"/>
      <c r="D110" s="44" t="s">
        <v>57</v>
      </c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 t="s">
        <v>70</v>
      </c>
      <c r="R110" s="44"/>
      <c r="S110" s="44"/>
      <c r="T110" s="44"/>
      <c r="U110" s="44"/>
      <c r="V110" s="44" t="s">
        <v>71</v>
      </c>
      <c r="W110" s="44"/>
      <c r="X110" s="44"/>
      <c r="Y110" s="44"/>
      <c r="Z110" s="44"/>
      <c r="AA110" s="44"/>
      <c r="AB110" s="44"/>
      <c r="AC110" s="44"/>
      <c r="AD110" s="44"/>
      <c r="AE110" s="44"/>
      <c r="AF110" s="74" t="s">
        <v>111</v>
      </c>
      <c r="AG110" s="74"/>
      <c r="AH110" s="74"/>
      <c r="AI110" s="74"/>
      <c r="AJ110" s="74"/>
      <c r="AK110" s="72" t="s">
        <v>112</v>
      </c>
      <c r="AL110" s="72"/>
      <c r="AM110" s="72"/>
      <c r="AN110" s="72"/>
      <c r="AO110" s="72"/>
      <c r="AP110" s="95" t="s">
        <v>180</v>
      </c>
      <c r="AQ110" s="95"/>
      <c r="AR110" s="95"/>
      <c r="AS110" s="95"/>
      <c r="AT110" s="95"/>
      <c r="AU110" s="74" t="s">
        <v>113</v>
      </c>
      <c r="AV110" s="74"/>
      <c r="AW110" s="74"/>
      <c r="AX110" s="74"/>
      <c r="AY110" s="74"/>
      <c r="AZ110" s="72" t="s">
        <v>114</v>
      </c>
      <c r="BA110" s="72"/>
      <c r="BB110" s="72"/>
      <c r="BC110" s="72"/>
      <c r="BD110" s="72"/>
      <c r="BE110" s="95" t="s">
        <v>180</v>
      </c>
      <c r="BF110" s="95"/>
      <c r="BG110" s="95"/>
      <c r="BH110" s="95"/>
      <c r="BI110" s="95"/>
      <c r="BJ110" s="74" t="s">
        <v>105</v>
      </c>
      <c r="BK110" s="74"/>
      <c r="BL110" s="74"/>
      <c r="BM110" s="74"/>
      <c r="BN110" s="74"/>
      <c r="BO110" s="72" t="s">
        <v>106</v>
      </c>
      <c r="BP110" s="72"/>
      <c r="BQ110" s="72"/>
      <c r="BR110" s="72"/>
      <c r="BS110" s="72"/>
      <c r="BT110" s="95" t="s">
        <v>180</v>
      </c>
      <c r="BU110" s="95"/>
      <c r="BV110" s="95"/>
      <c r="BW110" s="95"/>
      <c r="BX110" s="95"/>
      <c r="CA110" t="s">
        <v>37</v>
      </c>
    </row>
    <row r="111" spans="1:79" s="6" customFormat="1" ht="15" customHeight="1">
      <c r="A111" s="46">
        <v>0</v>
      </c>
      <c r="B111" s="47"/>
      <c r="C111" s="47"/>
      <c r="D111" s="49" t="s">
        <v>179</v>
      </c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CA111" s="6" t="s">
        <v>38</v>
      </c>
    </row>
    <row r="112" spans="1:79" s="25" customFormat="1" ht="80.25" customHeight="1">
      <c r="A112" s="41">
        <v>0</v>
      </c>
      <c r="B112" s="42"/>
      <c r="C112" s="42"/>
      <c r="D112" s="43" t="s">
        <v>181</v>
      </c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1"/>
      <c r="Q112" s="44" t="s">
        <v>182</v>
      </c>
      <c r="R112" s="44"/>
      <c r="S112" s="44"/>
      <c r="T112" s="44"/>
      <c r="U112" s="44"/>
      <c r="V112" s="43" t="s">
        <v>273</v>
      </c>
      <c r="W112" s="50"/>
      <c r="X112" s="50"/>
      <c r="Y112" s="50"/>
      <c r="Z112" s="50"/>
      <c r="AA112" s="50"/>
      <c r="AB112" s="50"/>
      <c r="AC112" s="50"/>
      <c r="AD112" s="50"/>
      <c r="AE112" s="51"/>
      <c r="AF112" s="40">
        <v>193638.55</v>
      </c>
      <c r="AG112" s="40"/>
      <c r="AH112" s="40"/>
      <c r="AI112" s="40"/>
      <c r="AJ112" s="40"/>
      <c r="AK112" s="40">
        <v>0</v>
      </c>
      <c r="AL112" s="40"/>
      <c r="AM112" s="40"/>
      <c r="AN112" s="40"/>
      <c r="AO112" s="40"/>
      <c r="AP112" s="40">
        <v>193638.55</v>
      </c>
      <c r="AQ112" s="40"/>
      <c r="AR112" s="40"/>
      <c r="AS112" s="40"/>
      <c r="AT112" s="40"/>
      <c r="AU112" s="40">
        <v>350686</v>
      </c>
      <c r="AV112" s="40"/>
      <c r="AW112" s="40"/>
      <c r="AX112" s="40"/>
      <c r="AY112" s="40"/>
      <c r="AZ112" s="40">
        <v>0</v>
      </c>
      <c r="BA112" s="40"/>
      <c r="BB112" s="40"/>
      <c r="BC112" s="40"/>
      <c r="BD112" s="40"/>
      <c r="BE112" s="40">
        <v>350686</v>
      </c>
      <c r="BF112" s="40"/>
      <c r="BG112" s="40"/>
      <c r="BH112" s="40"/>
      <c r="BI112" s="40"/>
      <c r="BJ112" s="40">
        <v>436970</v>
      </c>
      <c r="BK112" s="40"/>
      <c r="BL112" s="40"/>
      <c r="BM112" s="40"/>
      <c r="BN112" s="40"/>
      <c r="BO112" s="40">
        <v>0</v>
      </c>
      <c r="BP112" s="40"/>
      <c r="BQ112" s="40"/>
      <c r="BR112" s="40"/>
      <c r="BS112" s="40"/>
      <c r="BT112" s="40">
        <v>436970</v>
      </c>
      <c r="BU112" s="40"/>
      <c r="BV112" s="40"/>
      <c r="BW112" s="40"/>
      <c r="BX112" s="40"/>
    </row>
    <row r="113" spans="1:76" s="25" customFormat="1" ht="85.5" customHeight="1">
      <c r="A113" s="41">
        <v>0</v>
      </c>
      <c r="B113" s="42"/>
      <c r="C113" s="42"/>
      <c r="D113" s="43" t="s">
        <v>183</v>
      </c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7"/>
      <c r="Q113" s="44" t="s">
        <v>182</v>
      </c>
      <c r="R113" s="44"/>
      <c r="S113" s="44"/>
      <c r="T113" s="44"/>
      <c r="U113" s="44"/>
      <c r="V113" s="43" t="s">
        <v>273</v>
      </c>
      <c r="W113" s="36"/>
      <c r="X113" s="36"/>
      <c r="Y113" s="36"/>
      <c r="Z113" s="36"/>
      <c r="AA113" s="36"/>
      <c r="AB113" s="36"/>
      <c r="AC113" s="36"/>
      <c r="AD113" s="36"/>
      <c r="AE113" s="37"/>
      <c r="AF113" s="40">
        <v>72759</v>
      </c>
      <c r="AG113" s="40"/>
      <c r="AH113" s="40"/>
      <c r="AI113" s="40"/>
      <c r="AJ113" s="40"/>
      <c r="AK113" s="40">
        <v>0</v>
      </c>
      <c r="AL113" s="40"/>
      <c r="AM113" s="40"/>
      <c r="AN113" s="40"/>
      <c r="AO113" s="40"/>
      <c r="AP113" s="40">
        <v>72759</v>
      </c>
      <c r="AQ113" s="40"/>
      <c r="AR113" s="40"/>
      <c r="AS113" s="40"/>
      <c r="AT113" s="40"/>
      <c r="AU113" s="40">
        <v>160068</v>
      </c>
      <c r="AV113" s="40"/>
      <c r="AW113" s="40"/>
      <c r="AX113" s="40"/>
      <c r="AY113" s="40"/>
      <c r="AZ113" s="40">
        <v>0</v>
      </c>
      <c r="BA113" s="40"/>
      <c r="BB113" s="40"/>
      <c r="BC113" s="40"/>
      <c r="BD113" s="40"/>
      <c r="BE113" s="40">
        <v>160068</v>
      </c>
      <c r="BF113" s="40"/>
      <c r="BG113" s="40"/>
      <c r="BH113" s="40"/>
      <c r="BI113" s="40"/>
      <c r="BJ113" s="40">
        <v>246930</v>
      </c>
      <c r="BK113" s="40"/>
      <c r="BL113" s="40"/>
      <c r="BM113" s="40"/>
      <c r="BN113" s="40"/>
      <c r="BO113" s="40">
        <v>0</v>
      </c>
      <c r="BP113" s="40"/>
      <c r="BQ113" s="40"/>
      <c r="BR113" s="40"/>
      <c r="BS113" s="40"/>
      <c r="BT113" s="40">
        <v>246930</v>
      </c>
      <c r="BU113" s="40"/>
      <c r="BV113" s="40"/>
      <c r="BW113" s="40"/>
      <c r="BX113" s="40"/>
    </row>
    <row r="114" spans="1:76" s="25" customFormat="1" ht="78.75" customHeight="1">
      <c r="A114" s="41">
        <v>0</v>
      </c>
      <c r="B114" s="42"/>
      <c r="C114" s="42"/>
      <c r="D114" s="43" t="s">
        <v>184</v>
      </c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7"/>
      <c r="Q114" s="44" t="s">
        <v>182</v>
      </c>
      <c r="R114" s="44"/>
      <c r="S114" s="44"/>
      <c r="T114" s="44"/>
      <c r="U114" s="44"/>
      <c r="V114" s="43" t="s">
        <v>274</v>
      </c>
      <c r="W114" s="36"/>
      <c r="X114" s="36"/>
      <c r="Y114" s="36"/>
      <c r="Z114" s="36"/>
      <c r="AA114" s="36"/>
      <c r="AB114" s="36"/>
      <c r="AC114" s="36"/>
      <c r="AD114" s="36"/>
      <c r="AE114" s="37"/>
      <c r="AF114" s="40">
        <v>332333.40000000002</v>
      </c>
      <c r="AG114" s="40"/>
      <c r="AH114" s="40"/>
      <c r="AI114" s="40"/>
      <c r="AJ114" s="40"/>
      <c r="AK114" s="40">
        <v>0</v>
      </c>
      <c r="AL114" s="40"/>
      <c r="AM114" s="40"/>
      <c r="AN114" s="40"/>
      <c r="AO114" s="40"/>
      <c r="AP114" s="40">
        <v>332333.40000000002</v>
      </c>
      <c r="AQ114" s="40"/>
      <c r="AR114" s="40"/>
      <c r="AS114" s="40"/>
      <c r="AT114" s="40"/>
      <c r="AU114" s="40">
        <v>585156</v>
      </c>
      <c r="AV114" s="40"/>
      <c r="AW114" s="40"/>
      <c r="AX114" s="40"/>
      <c r="AY114" s="40"/>
      <c r="AZ114" s="40">
        <v>0</v>
      </c>
      <c r="BA114" s="40"/>
      <c r="BB114" s="40"/>
      <c r="BC114" s="40"/>
      <c r="BD114" s="40"/>
      <c r="BE114" s="40">
        <v>585156</v>
      </c>
      <c r="BF114" s="40"/>
      <c r="BG114" s="40"/>
      <c r="BH114" s="40"/>
      <c r="BI114" s="40"/>
      <c r="BJ114" s="40">
        <v>771070</v>
      </c>
      <c r="BK114" s="40"/>
      <c r="BL114" s="40"/>
      <c r="BM114" s="40"/>
      <c r="BN114" s="40"/>
      <c r="BO114" s="40">
        <v>0</v>
      </c>
      <c r="BP114" s="40"/>
      <c r="BQ114" s="40"/>
      <c r="BR114" s="40"/>
      <c r="BS114" s="40"/>
      <c r="BT114" s="40">
        <v>771070</v>
      </c>
      <c r="BU114" s="40"/>
      <c r="BV114" s="40"/>
      <c r="BW114" s="40"/>
      <c r="BX114" s="40"/>
    </row>
    <row r="115" spans="1:76" s="25" customFormat="1" ht="78" customHeight="1">
      <c r="A115" s="41">
        <v>0</v>
      </c>
      <c r="B115" s="42"/>
      <c r="C115" s="42"/>
      <c r="D115" s="43" t="s">
        <v>185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7"/>
      <c r="Q115" s="44" t="s">
        <v>182</v>
      </c>
      <c r="R115" s="44"/>
      <c r="S115" s="44"/>
      <c r="T115" s="44"/>
      <c r="U115" s="44"/>
      <c r="V115" s="43" t="s">
        <v>275</v>
      </c>
      <c r="W115" s="36"/>
      <c r="X115" s="36"/>
      <c r="Y115" s="36"/>
      <c r="Z115" s="36"/>
      <c r="AA115" s="36"/>
      <c r="AB115" s="36"/>
      <c r="AC115" s="36"/>
      <c r="AD115" s="36"/>
      <c r="AE115" s="37"/>
      <c r="AF115" s="40">
        <v>66970</v>
      </c>
      <c r="AG115" s="40"/>
      <c r="AH115" s="40"/>
      <c r="AI115" s="40"/>
      <c r="AJ115" s="40"/>
      <c r="AK115" s="40">
        <v>0</v>
      </c>
      <c r="AL115" s="40"/>
      <c r="AM115" s="40"/>
      <c r="AN115" s="40"/>
      <c r="AO115" s="40"/>
      <c r="AP115" s="40">
        <v>66970</v>
      </c>
      <c r="AQ115" s="40"/>
      <c r="AR115" s="40"/>
      <c r="AS115" s="40"/>
      <c r="AT115" s="40"/>
      <c r="AU115" s="40">
        <v>76020</v>
      </c>
      <c r="AV115" s="40"/>
      <c r="AW115" s="40"/>
      <c r="AX115" s="40"/>
      <c r="AY115" s="40"/>
      <c r="AZ115" s="40">
        <v>0</v>
      </c>
      <c r="BA115" s="40"/>
      <c r="BB115" s="40"/>
      <c r="BC115" s="40"/>
      <c r="BD115" s="40"/>
      <c r="BE115" s="40">
        <v>76020</v>
      </c>
      <c r="BF115" s="40"/>
      <c r="BG115" s="40"/>
      <c r="BH115" s="40"/>
      <c r="BI115" s="40"/>
      <c r="BJ115" s="40">
        <v>72400</v>
      </c>
      <c r="BK115" s="40"/>
      <c r="BL115" s="40"/>
      <c r="BM115" s="40"/>
      <c r="BN115" s="40"/>
      <c r="BO115" s="40">
        <v>0</v>
      </c>
      <c r="BP115" s="40"/>
      <c r="BQ115" s="40"/>
      <c r="BR115" s="40"/>
      <c r="BS115" s="40"/>
      <c r="BT115" s="40">
        <v>72400</v>
      </c>
      <c r="BU115" s="40"/>
      <c r="BV115" s="40"/>
      <c r="BW115" s="40"/>
      <c r="BX115" s="40"/>
    </row>
    <row r="116" spans="1:76" s="6" customFormat="1" ht="15" customHeight="1">
      <c r="A116" s="46">
        <v>0</v>
      </c>
      <c r="B116" s="47"/>
      <c r="C116" s="47"/>
      <c r="D116" s="48" t="s">
        <v>186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3"/>
      <c r="Q116" s="49"/>
      <c r="R116" s="49"/>
      <c r="S116" s="49"/>
      <c r="T116" s="49"/>
      <c r="U116" s="49"/>
      <c r="V116" s="48"/>
      <c r="W116" s="32"/>
      <c r="X116" s="32"/>
      <c r="Y116" s="32"/>
      <c r="Z116" s="32"/>
      <c r="AA116" s="32"/>
      <c r="AB116" s="32"/>
      <c r="AC116" s="32"/>
      <c r="AD116" s="32"/>
      <c r="AE116" s="33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</row>
    <row r="117" spans="1:76" s="25" customFormat="1" ht="80.25" customHeight="1">
      <c r="A117" s="41">
        <v>0</v>
      </c>
      <c r="B117" s="42"/>
      <c r="C117" s="42"/>
      <c r="D117" s="43" t="s">
        <v>187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7"/>
      <c r="Q117" s="44" t="s">
        <v>188</v>
      </c>
      <c r="R117" s="44"/>
      <c r="S117" s="44"/>
      <c r="T117" s="44"/>
      <c r="U117" s="44"/>
      <c r="V117" s="43" t="s">
        <v>276</v>
      </c>
      <c r="W117" s="36"/>
      <c r="X117" s="36"/>
      <c r="Y117" s="36"/>
      <c r="Z117" s="36"/>
      <c r="AA117" s="36"/>
      <c r="AB117" s="36"/>
      <c r="AC117" s="36"/>
      <c r="AD117" s="36"/>
      <c r="AE117" s="37"/>
      <c r="AF117" s="40">
        <v>81</v>
      </c>
      <c r="AG117" s="40"/>
      <c r="AH117" s="40"/>
      <c r="AI117" s="40"/>
      <c r="AJ117" s="40"/>
      <c r="AK117" s="40">
        <v>0</v>
      </c>
      <c r="AL117" s="40"/>
      <c r="AM117" s="40"/>
      <c r="AN117" s="40"/>
      <c r="AO117" s="40"/>
      <c r="AP117" s="40">
        <v>81</v>
      </c>
      <c r="AQ117" s="40"/>
      <c r="AR117" s="40"/>
      <c r="AS117" s="40"/>
      <c r="AT117" s="40"/>
      <c r="AU117" s="40">
        <v>77</v>
      </c>
      <c r="AV117" s="40"/>
      <c r="AW117" s="40"/>
      <c r="AX117" s="40"/>
      <c r="AY117" s="40"/>
      <c r="AZ117" s="40">
        <v>0</v>
      </c>
      <c r="BA117" s="40"/>
      <c r="BB117" s="40"/>
      <c r="BC117" s="40"/>
      <c r="BD117" s="40"/>
      <c r="BE117" s="40">
        <v>77</v>
      </c>
      <c r="BF117" s="40"/>
      <c r="BG117" s="40"/>
      <c r="BH117" s="40"/>
      <c r="BI117" s="40"/>
      <c r="BJ117" s="40">
        <v>61</v>
      </c>
      <c r="BK117" s="40"/>
      <c r="BL117" s="40"/>
      <c r="BM117" s="40"/>
      <c r="BN117" s="40"/>
      <c r="BO117" s="40">
        <v>0</v>
      </c>
      <c r="BP117" s="40"/>
      <c r="BQ117" s="40"/>
      <c r="BR117" s="40"/>
      <c r="BS117" s="40"/>
      <c r="BT117" s="40">
        <v>61</v>
      </c>
      <c r="BU117" s="40"/>
      <c r="BV117" s="40"/>
      <c r="BW117" s="40"/>
      <c r="BX117" s="40"/>
    </row>
    <row r="118" spans="1:76" s="25" customFormat="1" ht="74.25" customHeight="1">
      <c r="A118" s="41">
        <v>0</v>
      </c>
      <c r="B118" s="42"/>
      <c r="C118" s="42"/>
      <c r="D118" s="43" t="s">
        <v>189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7"/>
      <c r="Q118" s="44" t="s">
        <v>190</v>
      </c>
      <c r="R118" s="44"/>
      <c r="S118" s="44"/>
      <c r="T118" s="44"/>
      <c r="U118" s="44"/>
      <c r="V118" s="43" t="s">
        <v>274</v>
      </c>
      <c r="W118" s="36"/>
      <c r="X118" s="36"/>
      <c r="Y118" s="36"/>
      <c r="Z118" s="36"/>
      <c r="AA118" s="36"/>
      <c r="AB118" s="36"/>
      <c r="AC118" s="36"/>
      <c r="AD118" s="36"/>
      <c r="AE118" s="37"/>
      <c r="AF118" s="40">
        <v>55</v>
      </c>
      <c r="AG118" s="40"/>
      <c r="AH118" s="40"/>
      <c r="AI118" s="40"/>
      <c r="AJ118" s="40"/>
      <c r="AK118" s="40">
        <v>0</v>
      </c>
      <c r="AL118" s="40"/>
      <c r="AM118" s="40"/>
      <c r="AN118" s="40"/>
      <c r="AO118" s="40"/>
      <c r="AP118" s="40">
        <v>55</v>
      </c>
      <c r="AQ118" s="40"/>
      <c r="AR118" s="40"/>
      <c r="AS118" s="40"/>
      <c r="AT118" s="40"/>
      <c r="AU118" s="40">
        <v>74</v>
      </c>
      <c r="AV118" s="40"/>
      <c r="AW118" s="40"/>
      <c r="AX118" s="40"/>
      <c r="AY118" s="40"/>
      <c r="AZ118" s="40">
        <v>0</v>
      </c>
      <c r="BA118" s="40"/>
      <c r="BB118" s="40"/>
      <c r="BC118" s="40"/>
      <c r="BD118" s="40"/>
      <c r="BE118" s="40">
        <v>74</v>
      </c>
      <c r="BF118" s="40"/>
      <c r="BG118" s="40"/>
      <c r="BH118" s="40"/>
      <c r="BI118" s="40"/>
      <c r="BJ118" s="40">
        <v>74</v>
      </c>
      <c r="BK118" s="40"/>
      <c r="BL118" s="40"/>
      <c r="BM118" s="40"/>
      <c r="BN118" s="40"/>
      <c r="BO118" s="40">
        <v>0</v>
      </c>
      <c r="BP118" s="40"/>
      <c r="BQ118" s="40"/>
      <c r="BR118" s="40"/>
      <c r="BS118" s="40"/>
      <c r="BT118" s="40">
        <v>74</v>
      </c>
      <c r="BU118" s="40"/>
      <c r="BV118" s="40"/>
      <c r="BW118" s="40"/>
      <c r="BX118" s="40"/>
    </row>
    <row r="119" spans="1:76" s="25" customFormat="1" ht="45" customHeight="1">
      <c r="A119" s="41">
        <v>0</v>
      </c>
      <c r="B119" s="42"/>
      <c r="C119" s="42"/>
      <c r="D119" s="43" t="s">
        <v>191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7"/>
      <c r="Q119" s="44" t="s">
        <v>188</v>
      </c>
      <c r="R119" s="44"/>
      <c r="S119" s="44"/>
      <c r="T119" s="44"/>
      <c r="U119" s="44"/>
      <c r="V119" s="43" t="s">
        <v>192</v>
      </c>
      <c r="W119" s="36"/>
      <c r="X119" s="36"/>
      <c r="Y119" s="36"/>
      <c r="Z119" s="36"/>
      <c r="AA119" s="36"/>
      <c r="AB119" s="36"/>
      <c r="AC119" s="36"/>
      <c r="AD119" s="36"/>
      <c r="AE119" s="37"/>
      <c r="AF119" s="40">
        <v>37</v>
      </c>
      <c r="AG119" s="40"/>
      <c r="AH119" s="40"/>
      <c r="AI119" s="40"/>
      <c r="AJ119" s="40"/>
      <c r="AK119" s="40">
        <v>0</v>
      </c>
      <c r="AL119" s="40"/>
      <c r="AM119" s="40"/>
      <c r="AN119" s="40"/>
      <c r="AO119" s="40"/>
      <c r="AP119" s="40">
        <v>37</v>
      </c>
      <c r="AQ119" s="40"/>
      <c r="AR119" s="40"/>
      <c r="AS119" s="40"/>
      <c r="AT119" s="40"/>
      <c r="AU119" s="40">
        <v>42</v>
      </c>
      <c r="AV119" s="40"/>
      <c r="AW119" s="40"/>
      <c r="AX119" s="40"/>
      <c r="AY119" s="40"/>
      <c r="AZ119" s="40">
        <v>0</v>
      </c>
      <c r="BA119" s="40"/>
      <c r="BB119" s="40"/>
      <c r="BC119" s="40"/>
      <c r="BD119" s="40"/>
      <c r="BE119" s="40">
        <v>42</v>
      </c>
      <c r="BF119" s="40"/>
      <c r="BG119" s="40"/>
      <c r="BH119" s="40"/>
      <c r="BI119" s="40"/>
      <c r="BJ119" s="40">
        <v>40</v>
      </c>
      <c r="BK119" s="40"/>
      <c r="BL119" s="40"/>
      <c r="BM119" s="40"/>
      <c r="BN119" s="40"/>
      <c r="BO119" s="40">
        <v>0</v>
      </c>
      <c r="BP119" s="40"/>
      <c r="BQ119" s="40"/>
      <c r="BR119" s="40"/>
      <c r="BS119" s="40"/>
      <c r="BT119" s="40">
        <v>40</v>
      </c>
      <c r="BU119" s="40"/>
      <c r="BV119" s="40"/>
      <c r="BW119" s="40"/>
      <c r="BX119" s="40"/>
    </row>
    <row r="120" spans="1:76" s="6" customFormat="1" ht="15" customHeight="1">
      <c r="A120" s="46">
        <v>0</v>
      </c>
      <c r="B120" s="47"/>
      <c r="C120" s="47"/>
      <c r="D120" s="48" t="s">
        <v>193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3"/>
      <c r="Q120" s="49"/>
      <c r="R120" s="49"/>
      <c r="S120" s="49"/>
      <c r="T120" s="49"/>
      <c r="U120" s="49"/>
      <c r="V120" s="48"/>
      <c r="W120" s="32"/>
      <c r="X120" s="32"/>
      <c r="Y120" s="32"/>
      <c r="Z120" s="32"/>
      <c r="AA120" s="32"/>
      <c r="AB120" s="32"/>
      <c r="AC120" s="32"/>
      <c r="AD120" s="32"/>
      <c r="AE120" s="33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</row>
    <row r="121" spans="1:76" s="25" customFormat="1" ht="47.25" customHeight="1">
      <c r="A121" s="41">
        <v>0</v>
      </c>
      <c r="B121" s="42"/>
      <c r="C121" s="42"/>
      <c r="D121" s="43" t="s">
        <v>194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7"/>
      <c r="Q121" s="44" t="s">
        <v>182</v>
      </c>
      <c r="R121" s="44"/>
      <c r="S121" s="44"/>
      <c r="T121" s="44"/>
      <c r="U121" s="44"/>
      <c r="V121" s="43" t="s">
        <v>195</v>
      </c>
      <c r="W121" s="36"/>
      <c r="X121" s="36"/>
      <c r="Y121" s="36"/>
      <c r="Z121" s="36"/>
      <c r="AA121" s="36"/>
      <c r="AB121" s="36"/>
      <c r="AC121" s="36"/>
      <c r="AD121" s="36"/>
      <c r="AE121" s="37"/>
      <c r="AF121" s="40">
        <v>4209.53</v>
      </c>
      <c r="AG121" s="40"/>
      <c r="AH121" s="40"/>
      <c r="AI121" s="40"/>
      <c r="AJ121" s="40"/>
      <c r="AK121" s="40">
        <v>0</v>
      </c>
      <c r="AL121" s="40"/>
      <c r="AM121" s="40"/>
      <c r="AN121" s="40"/>
      <c r="AO121" s="40"/>
      <c r="AP121" s="40">
        <v>4209.53</v>
      </c>
      <c r="AQ121" s="40"/>
      <c r="AR121" s="40"/>
      <c r="AS121" s="40"/>
      <c r="AT121" s="40"/>
      <c r="AU121" s="40">
        <v>4739</v>
      </c>
      <c r="AV121" s="40"/>
      <c r="AW121" s="40"/>
      <c r="AX121" s="40"/>
      <c r="AY121" s="40"/>
      <c r="AZ121" s="40">
        <v>0</v>
      </c>
      <c r="BA121" s="40"/>
      <c r="BB121" s="40"/>
      <c r="BC121" s="40"/>
      <c r="BD121" s="40"/>
      <c r="BE121" s="40">
        <v>4739</v>
      </c>
      <c r="BF121" s="40"/>
      <c r="BG121" s="40"/>
      <c r="BH121" s="40"/>
      <c r="BI121" s="40"/>
      <c r="BJ121" s="40">
        <v>5905</v>
      </c>
      <c r="BK121" s="40"/>
      <c r="BL121" s="40"/>
      <c r="BM121" s="40"/>
      <c r="BN121" s="40"/>
      <c r="BO121" s="40">
        <v>0</v>
      </c>
      <c r="BP121" s="40"/>
      <c r="BQ121" s="40"/>
      <c r="BR121" s="40"/>
      <c r="BS121" s="40"/>
      <c r="BT121" s="40">
        <v>5905</v>
      </c>
      <c r="BU121" s="40"/>
      <c r="BV121" s="40"/>
      <c r="BW121" s="40"/>
      <c r="BX121" s="40"/>
    </row>
    <row r="122" spans="1:76" s="25" customFormat="1" ht="48" customHeight="1">
      <c r="A122" s="41">
        <v>0</v>
      </c>
      <c r="B122" s="42"/>
      <c r="C122" s="42"/>
      <c r="D122" s="43" t="s">
        <v>196</v>
      </c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7"/>
      <c r="Q122" s="44" t="s">
        <v>182</v>
      </c>
      <c r="R122" s="44"/>
      <c r="S122" s="44"/>
      <c r="T122" s="44"/>
      <c r="U122" s="44"/>
      <c r="V122" s="43" t="s">
        <v>197</v>
      </c>
      <c r="W122" s="36"/>
      <c r="X122" s="36"/>
      <c r="Y122" s="36"/>
      <c r="Z122" s="36"/>
      <c r="AA122" s="36"/>
      <c r="AB122" s="36"/>
      <c r="AC122" s="36"/>
      <c r="AD122" s="36"/>
      <c r="AE122" s="37"/>
      <c r="AF122" s="40">
        <v>2749.44</v>
      </c>
      <c r="AG122" s="40"/>
      <c r="AH122" s="40"/>
      <c r="AI122" s="40"/>
      <c r="AJ122" s="40"/>
      <c r="AK122" s="40">
        <v>0</v>
      </c>
      <c r="AL122" s="40"/>
      <c r="AM122" s="40"/>
      <c r="AN122" s="40"/>
      <c r="AO122" s="40"/>
      <c r="AP122" s="40">
        <v>2749.44</v>
      </c>
      <c r="AQ122" s="40"/>
      <c r="AR122" s="40"/>
      <c r="AS122" s="40"/>
      <c r="AT122" s="40"/>
      <c r="AU122" s="40">
        <v>3483</v>
      </c>
      <c r="AV122" s="40"/>
      <c r="AW122" s="40"/>
      <c r="AX122" s="40"/>
      <c r="AY122" s="40"/>
      <c r="AZ122" s="40">
        <v>0</v>
      </c>
      <c r="BA122" s="40"/>
      <c r="BB122" s="40"/>
      <c r="BC122" s="40"/>
      <c r="BD122" s="40"/>
      <c r="BE122" s="40">
        <v>3483</v>
      </c>
      <c r="BF122" s="40"/>
      <c r="BG122" s="40"/>
      <c r="BH122" s="40"/>
      <c r="BI122" s="40"/>
      <c r="BJ122" s="40">
        <v>4589.7</v>
      </c>
      <c r="BK122" s="40"/>
      <c r="BL122" s="40"/>
      <c r="BM122" s="40"/>
      <c r="BN122" s="40"/>
      <c r="BO122" s="40">
        <v>0</v>
      </c>
      <c r="BP122" s="40"/>
      <c r="BQ122" s="40"/>
      <c r="BR122" s="40"/>
      <c r="BS122" s="40"/>
      <c r="BT122" s="40">
        <v>4589.7</v>
      </c>
      <c r="BU122" s="40"/>
      <c r="BV122" s="40"/>
      <c r="BW122" s="40"/>
      <c r="BX122" s="40"/>
    </row>
    <row r="123" spans="1:76" s="25" customFormat="1" ht="60" customHeight="1">
      <c r="A123" s="41">
        <v>0</v>
      </c>
      <c r="B123" s="42"/>
      <c r="C123" s="42"/>
      <c r="D123" s="43" t="s">
        <v>198</v>
      </c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7"/>
      <c r="Q123" s="44" t="s">
        <v>182</v>
      </c>
      <c r="R123" s="44"/>
      <c r="S123" s="44"/>
      <c r="T123" s="44"/>
      <c r="U123" s="44"/>
      <c r="V123" s="43" t="s">
        <v>199</v>
      </c>
      <c r="W123" s="36"/>
      <c r="X123" s="36"/>
      <c r="Y123" s="36"/>
      <c r="Z123" s="36"/>
      <c r="AA123" s="36"/>
      <c r="AB123" s="36"/>
      <c r="AC123" s="36"/>
      <c r="AD123" s="36"/>
      <c r="AE123" s="37"/>
      <c r="AF123" s="40">
        <v>14</v>
      </c>
      <c r="AG123" s="40"/>
      <c r="AH123" s="40"/>
      <c r="AI123" s="40"/>
      <c r="AJ123" s="40"/>
      <c r="AK123" s="40">
        <v>0</v>
      </c>
      <c r="AL123" s="40"/>
      <c r="AM123" s="40"/>
      <c r="AN123" s="40"/>
      <c r="AO123" s="40"/>
      <c r="AP123" s="40">
        <v>14</v>
      </c>
      <c r="AQ123" s="40"/>
      <c r="AR123" s="40"/>
      <c r="AS123" s="40"/>
      <c r="AT123" s="40"/>
      <c r="AU123" s="40">
        <v>15</v>
      </c>
      <c r="AV123" s="40"/>
      <c r="AW123" s="40"/>
      <c r="AX123" s="40"/>
      <c r="AY123" s="40"/>
      <c r="AZ123" s="40">
        <v>0</v>
      </c>
      <c r="BA123" s="40"/>
      <c r="BB123" s="40"/>
      <c r="BC123" s="40"/>
      <c r="BD123" s="40"/>
      <c r="BE123" s="40">
        <v>15</v>
      </c>
      <c r="BF123" s="40"/>
      <c r="BG123" s="40"/>
      <c r="BH123" s="40"/>
      <c r="BI123" s="40"/>
      <c r="BJ123" s="40">
        <v>24</v>
      </c>
      <c r="BK123" s="40"/>
      <c r="BL123" s="40"/>
      <c r="BM123" s="40"/>
      <c r="BN123" s="40"/>
      <c r="BO123" s="40">
        <v>0</v>
      </c>
      <c r="BP123" s="40"/>
      <c r="BQ123" s="40"/>
      <c r="BR123" s="40"/>
      <c r="BS123" s="40"/>
      <c r="BT123" s="40">
        <v>24</v>
      </c>
      <c r="BU123" s="40"/>
      <c r="BV123" s="40"/>
      <c r="BW123" s="40"/>
      <c r="BX123" s="40"/>
    </row>
    <row r="124" spans="1:76" s="25" customFormat="1" ht="120" customHeight="1">
      <c r="A124" s="41">
        <v>0</v>
      </c>
      <c r="B124" s="42"/>
      <c r="C124" s="42"/>
      <c r="D124" s="43" t="s">
        <v>200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7"/>
      <c r="Q124" s="44" t="s">
        <v>182</v>
      </c>
      <c r="R124" s="44"/>
      <c r="S124" s="44"/>
      <c r="T124" s="44"/>
      <c r="U124" s="44"/>
      <c r="V124" s="43" t="s">
        <v>201</v>
      </c>
      <c r="W124" s="36"/>
      <c r="X124" s="36"/>
      <c r="Y124" s="36"/>
      <c r="Z124" s="36"/>
      <c r="AA124" s="36"/>
      <c r="AB124" s="36"/>
      <c r="AC124" s="36"/>
      <c r="AD124" s="36"/>
      <c r="AE124" s="37"/>
      <c r="AF124" s="40">
        <v>1810</v>
      </c>
      <c r="AG124" s="40"/>
      <c r="AH124" s="40"/>
      <c r="AI124" s="40"/>
      <c r="AJ124" s="40"/>
      <c r="AK124" s="40">
        <v>0</v>
      </c>
      <c r="AL124" s="40"/>
      <c r="AM124" s="40"/>
      <c r="AN124" s="40"/>
      <c r="AO124" s="40"/>
      <c r="AP124" s="40">
        <v>1810</v>
      </c>
      <c r="AQ124" s="40"/>
      <c r="AR124" s="40"/>
      <c r="AS124" s="40"/>
      <c r="AT124" s="40"/>
      <c r="AU124" s="40">
        <v>1810</v>
      </c>
      <c r="AV124" s="40"/>
      <c r="AW124" s="40"/>
      <c r="AX124" s="40"/>
      <c r="AY124" s="40"/>
      <c r="AZ124" s="40">
        <v>0</v>
      </c>
      <c r="BA124" s="40"/>
      <c r="BB124" s="40"/>
      <c r="BC124" s="40"/>
      <c r="BD124" s="40"/>
      <c r="BE124" s="40">
        <v>1810</v>
      </c>
      <c r="BF124" s="40"/>
      <c r="BG124" s="40"/>
      <c r="BH124" s="40"/>
      <c r="BI124" s="40"/>
      <c r="BJ124" s="40">
        <v>1810</v>
      </c>
      <c r="BK124" s="40"/>
      <c r="BL124" s="40"/>
      <c r="BM124" s="40"/>
      <c r="BN124" s="40"/>
      <c r="BO124" s="40">
        <v>0</v>
      </c>
      <c r="BP124" s="40"/>
      <c r="BQ124" s="40"/>
      <c r="BR124" s="40"/>
      <c r="BS124" s="40"/>
      <c r="BT124" s="40">
        <v>1810</v>
      </c>
      <c r="BU124" s="40"/>
      <c r="BV124" s="40"/>
      <c r="BW124" s="40"/>
      <c r="BX124" s="40"/>
    </row>
    <row r="125" spans="1:76" s="6" customFormat="1" ht="15" customHeight="1">
      <c r="A125" s="46">
        <v>0</v>
      </c>
      <c r="B125" s="47"/>
      <c r="C125" s="47"/>
      <c r="D125" s="48" t="s">
        <v>202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3"/>
      <c r="Q125" s="49"/>
      <c r="R125" s="49"/>
      <c r="S125" s="49"/>
      <c r="T125" s="49"/>
      <c r="U125" s="49"/>
      <c r="V125" s="48"/>
      <c r="W125" s="32"/>
      <c r="X125" s="32"/>
      <c r="Y125" s="32"/>
      <c r="Z125" s="32"/>
      <c r="AA125" s="32"/>
      <c r="AB125" s="32"/>
      <c r="AC125" s="32"/>
      <c r="AD125" s="32"/>
      <c r="AE125" s="33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</row>
    <row r="126" spans="1:76" s="25" customFormat="1" ht="82.5" customHeight="1">
      <c r="A126" s="41">
        <v>0</v>
      </c>
      <c r="B126" s="42"/>
      <c r="C126" s="42"/>
      <c r="D126" s="43" t="s">
        <v>203</v>
      </c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7"/>
      <c r="Q126" s="44" t="s">
        <v>204</v>
      </c>
      <c r="R126" s="44"/>
      <c r="S126" s="44"/>
      <c r="T126" s="44"/>
      <c r="U126" s="44"/>
      <c r="V126" s="43" t="s">
        <v>273</v>
      </c>
      <c r="W126" s="36"/>
      <c r="X126" s="36"/>
      <c r="Y126" s="36"/>
      <c r="Z126" s="36"/>
      <c r="AA126" s="36"/>
      <c r="AB126" s="36"/>
      <c r="AC126" s="36"/>
      <c r="AD126" s="36"/>
      <c r="AE126" s="37"/>
      <c r="AF126" s="40">
        <v>100</v>
      </c>
      <c r="AG126" s="40"/>
      <c r="AH126" s="40"/>
      <c r="AI126" s="40"/>
      <c r="AJ126" s="40"/>
      <c r="AK126" s="40">
        <v>0</v>
      </c>
      <c r="AL126" s="40"/>
      <c r="AM126" s="40"/>
      <c r="AN126" s="40"/>
      <c r="AO126" s="40"/>
      <c r="AP126" s="40">
        <v>100</v>
      </c>
      <c r="AQ126" s="40"/>
      <c r="AR126" s="40"/>
      <c r="AS126" s="40"/>
      <c r="AT126" s="40"/>
      <c r="AU126" s="40">
        <v>100</v>
      </c>
      <c r="AV126" s="40"/>
      <c r="AW126" s="40"/>
      <c r="AX126" s="40"/>
      <c r="AY126" s="40"/>
      <c r="AZ126" s="40">
        <v>0</v>
      </c>
      <c r="BA126" s="40"/>
      <c r="BB126" s="40"/>
      <c r="BC126" s="40"/>
      <c r="BD126" s="40"/>
      <c r="BE126" s="40">
        <v>100</v>
      </c>
      <c r="BF126" s="40"/>
      <c r="BG126" s="40"/>
      <c r="BH126" s="40"/>
      <c r="BI126" s="40"/>
      <c r="BJ126" s="40">
        <v>100</v>
      </c>
      <c r="BK126" s="40"/>
      <c r="BL126" s="40"/>
      <c r="BM126" s="40"/>
      <c r="BN126" s="40"/>
      <c r="BO126" s="40">
        <v>0</v>
      </c>
      <c r="BP126" s="40"/>
      <c r="BQ126" s="40"/>
      <c r="BR126" s="40"/>
      <c r="BS126" s="40"/>
      <c r="BT126" s="40">
        <v>100</v>
      </c>
      <c r="BU126" s="40"/>
      <c r="BV126" s="40"/>
      <c r="BW126" s="40"/>
      <c r="BX126" s="40"/>
    </row>
    <row r="127" spans="1:76" s="25" customFormat="1" ht="75" customHeight="1">
      <c r="A127" s="41">
        <v>0</v>
      </c>
      <c r="B127" s="42"/>
      <c r="C127" s="42"/>
      <c r="D127" s="43" t="s">
        <v>205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7"/>
      <c r="Q127" s="44" t="s">
        <v>204</v>
      </c>
      <c r="R127" s="44"/>
      <c r="S127" s="44"/>
      <c r="T127" s="44"/>
      <c r="U127" s="44"/>
      <c r="V127" s="43" t="s">
        <v>273</v>
      </c>
      <c r="W127" s="50"/>
      <c r="X127" s="50"/>
      <c r="Y127" s="50"/>
      <c r="Z127" s="50"/>
      <c r="AA127" s="50"/>
      <c r="AB127" s="50"/>
      <c r="AC127" s="50"/>
      <c r="AD127" s="50"/>
      <c r="AE127" s="51"/>
      <c r="AF127" s="40">
        <v>100</v>
      </c>
      <c r="AG127" s="40"/>
      <c r="AH127" s="40"/>
      <c r="AI127" s="40"/>
      <c r="AJ127" s="40"/>
      <c r="AK127" s="40">
        <v>0</v>
      </c>
      <c r="AL127" s="40"/>
      <c r="AM127" s="40"/>
      <c r="AN127" s="40"/>
      <c r="AO127" s="40"/>
      <c r="AP127" s="40">
        <v>100</v>
      </c>
      <c r="AQ127" s="40"/>
      <c r="AR127" s="40"/>
      <c r="AS127" s="40"/>
      <c r="AT127" s="40"/>
      <c r="AU127" s="40">
        <v>100</v>
      </c>
      <c r="AV127" s="40"/>
      <c r="AW127" s="40"/>
      <c r="AX127" s="40"/>
      <c r="AY127" s="40"/>
      <c r="AZ127" s="40">
        <v>0</v>
      </c>
      <c r="BA127" s="40"/>
      <c r="BB127" s="40"/>
      <c r="BC127" s="40"/>
      <c r="BD127" s="40"/>
      <c r="BE127" s="40">
        <v>100</v>
      </c>
      <c r="BF127" s="40"/>
      <c r="BG127" s="40"/>
      <c r="BH127" s="40"/>
      <c r="BI127" s="40"/>
      <c r="BJ127" s="40">
        <v>100</v>
      </c>
      <c r="BK127" s="40"/>
      <c r="BL127" s="40"/>
      <c r="BM127" s="40"/>
      <c r="BN127" s="40"/>
      <c r="BO127" s="40">
        <v>0</v>
      </c>
      <c r="BP127" s="40"/>
      <c r="BQ127" s="40"/>
      <c r="BR127" s="40"/>
      <c r="BS127" s="40"/>
      <c r="BT127" s="40">
        <v>100</v>
      </c>
      <c r="BU127" s="40"/>
      <c r="BV127" s="40"/>
      <c r="BW127" s="40"/>
      <c r="BX127" s="40"/>
    </row>
    <row r="128" spans="1:76" s="25" customFormat="1" ht="84" customHeight="1">
      <c r="A128" s="41">
        <v>0</v>
      </c>
      <c r="B128" s="42"/>
      <c r="C128" s="42"/>
      <c r="D128" s="43" t="s">
        <v>206</v>
      </c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7"/>
      <c r="Q128" s="44" t="s">
        <v>204</v>
      </c>
      <c r="R128" s="44"/>
      <c r="S128" s="44"/>
      <c r="T128" s="44"/>
      <c r="U128" s="44"/>
      <c r="V128" s="43" t="s">
        <v>273</v>
      </c>
      <c r="W128" s="36"/>
      <c r="X128" s="36"/>
      <c r="Y128" s="36"/>
      <c r="Z128" s="36"/>
      <c r="AA128" s="36"/>
      <c r="AB128" s="36"/>
      <c r="AC128" s="36"/>
      <c r="AD128" s="36"/>
      <c r="AE128" s="37"/>
      <c r="AF128" s="40">
        <v>100</v>
      </c>
      <c r="AG128" s="40"/>
      <c r="AH128" s="40"/>
      <c r="AI128" s="40"/>
      <c r="AJ128" s="40"/>
      <c r="AK128" s="40">
        <v>0</v>
      </c>
      <c r="AL128" s="40"/>
      <c r="AM128" s="40"/>
      <c r="AN128" s="40"/>
      <c r="AO128" s="40"/>
      <c r="AP128" s="40">
        <v>100</v>
      </c>
      <c r="AQ128" s="40"/>
      <c r="AR128" s="40"/>
      <c r="AS128" s="40"/>
      <c r="AT128" s="40"/>
      <c r="AU128" s="40">
        <v>100</v>
      </c>
      <c r="AV128" s="40"/>
      <c r="AW128" s="40"/>
      <c r="AX128" s="40"/>
      <c r="AY128" s="40"/>
      <c r="AZ128" s="40">
        <v>0</v>
      </c>
      <c r="BA128" s="40"/>
      <c r="BB128" s="40"/>
      <c r="BC128" s="40"/>
      <c r="BD128" s="40"/>
      <c r="BE128" s="40">
        <v>100</v>
      </c>
      <c r="BF128" s="40"/>
      <c r="BG128" s="40"/>
      <c r="BH128" s="40"/>
      <c r="BI128" s="40"/>
      <c r="BJ128" s="40">
        <v>100</v>
      </c>
      <c r="BK128" s="40"/>
      <c r="BL128" s="40"/>
      <c r="BM128" s="40"/>
      <c r="BN128" s="40"/>
      <c r="BO128" s="40">
        <v>0</v>
      </c>
      <c r="BP128" s="40"/>
      <c r="BQ128" s="40"/>
      <c r="BR128" s="40"/>
      <c r="BS128" s="40"/>
      <c r="BT128" s="40">
        <v>100</v>
      </c>
      <c r="BU128" s="40"/>
      <c r="BV128" s="40"/>
      <c r="BW128" s="40"/>
      <c r="BX128" s="40"/>
    </row>
    <row r="130" spans="1:79" ht="14.25" customHeight="1">
      <c r="A130" s="71" t="s">
        <v>260</v>
      </c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</row>
    <row r="131" spans="1:79" ht="23.1" customHeight="1">
      <c r="A131" s="89" t="s">
        <v>6</v>
      </c>
      <c r="B131" s="90"/>
      <c r="C131" s="90"/>
      <c r="D131" s="44" t="s">
        <v>9</v>
      </c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 t="s">
        <v>8</v>
      </c>
      <c r="R131" s="44"/>
      <c r="S131" s="44"/>
      <c r="T131" s="44"/>
      <c r="U131" s="44"/>
      <c r="V131" s="44" t="s">
        <v>7</v>
      </c>
      <c r="W131" s="44"/>
      <c r="X131" s="44"/>
      <c r="Y131" s="44"/>
      <c r="Z131" s="44"/>
      <c r="AA131" s="44"/>
      <c r="AB131" s="44"/>
      <c r="AC131" s="44"/>
      <c r="AD131" s="44"/>
      <c r="AE131" s="44"/>
      <c r="AF131" s="84" t="s">
        <v>251</v>
      </c>
      <c r="AG131" s="85"/>
      <c r="AH131" s="85"/>
      <c r="AI131" s="85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  <c r="AT131" s="86"/>
      <c r="AU131" s="84" t="s">
        <v>256</v>
      </c>
      <c r="AV131" s="85"/>
      <c r="AW131" s="85"/>
      <c r="AX131" s="85"/>
      <c r="AY131" s="85"/>
      <c r="AZ131" s="85"/>
      <c r="BA131" s="85"/>
      <c r="BB131" s="85"/>
      <c r="BC131" s="85"/>
      <c r="BD131" s="85"/>
      <c r="BE131" s="85"/>
      <c r="BF131" s="85"/>
      <c r="BG131" s="85"/>
      <c r="BH131" s="85"/>
      <c r="BI131" s="86"/>
    </row>
    <row r="132" spans="1:79" ht="28.5" customHeight="1">
      <c r="A132" s="92"/>
      <c r="B132" s="93"/>
      <c r="C132" s="93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 t="s">
        <v>4</v>
      </c>
      <c r="AG132" s="44"/>
      <c r="AH132" s="44"/>
      <c r="AI132" s="44"/>
      <c r="AJ132" s="44"/>
      <c r="AK132" s="44" t="s">
        <v>3</v>
      </c>
      <c r="AL132" s="44"/>
      <c r="AM132" s="44"/>
      <c r="AN132" s="44"/>
      <c r="AO132" s="44"/>
      <c r="AP132" s="44" t="s">
        <v>123</v>
      </c>
      <c r="AQ132" s="44"/>
      <c r="AR132" s="44"/>
      <c r="AS132" s="44"/>
      <c r="AT132" s="44"/>
      <c r="AU132" s="44" t="s">
        <v>4</v>
      </c>
      <c r="AV132" s="44"/>
      <c r="AW132" s="44"/>
      <c r="AX132" s="44"/>
      <c r="AY132" s="44"/>
      <c r="AZ132" s="44" t="s">
        <v>3</v>
      </c>
      <c r="BA132" s="44"/>
      <c r="BB132" s="44"/>
      <c r="BC132" s="44"/>
      <c r="BD132" s="44"/>
      <c r="BE132" s="44" t="s">
        <v>90</v>
      </c>
      <c r="BF132" s="44"/>
      <c r="BG132" s="44"/>
      <c r="BH132" s="44"/>
      <c r="BI132" s="44"/>
    </row>
    <row r="133" spans="1:79" ht="15" customHeight="1">
      <c r="A133" s="84">
        <v>1</v>
      </c>
      <c r="B133" s="85"/>
      <c r="C133" s="85"/>
      <c r="D133" s="44">
        <v>2</v>
      </c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>
        <v>3</v>
      </c>
      <c r="R133" s="44"/>
      <c r="S133" s="44"/>
      <c r="T133" s="44"/>
      <c r="U133" s="44"/>
      <c r="V133" s="44">
        <v>4</v>
      </c>
      <c r="W133" s="44"/>
      <c r="X133" s="44"/>
      <c r="Y133" s="44"/>
      <c r="Z133" s="44"/>
      <c r="AA133" s="44"/>
      <c r="AB133" s="44"/>
      <c r="AC133" s="44"/>
      <c r="AD133" s="44"/>
      <c r="AE133" s="44"/>
      <c r="AF133" s="44">
        <v>5</v>
      </c>
      <c r="AG133" s="44"/>
      <c r="AH133" s="44"/>
      <c r="AI133" s="44"/>
      <c r="AJ133" s="44"/>
      <c r="AK133" s="44">
        <v>6</v>
      </c>
      <c r="AL133" s="44"/>
      <c r="AM133" s="44"/>
      <c r="AN133" s="44"/>
      <c r="AO133" s="44"/>
      <c r="AP133" s="44">
        <v>7</v>
      </c>
      <c r="AQ133" s="44"/>
      <c r="AR133" s="44"/>
      <c r="AS133" s="44"/>
      <c r="AT133" s="44"/>
      <c r="AU133" s="44">
        <v>8</v>
      </c>
      <c r="AV133" s="44"/>
      <c r="AW133" s="44"/>
      <c r="AX133" s="44"/>
      <c r="AY133" s="44"/>
      <c r="AZ133" s="44">
        <v>9</v>
      </c>
      <c r="BA133" s="44"/>
      <c r="BB133" s="44"/>
      <c r="BC133" s="44"/>
      <c r="BD133" s="44"/>
      <c r="BE133" s="44">
        <v>10</v>
      </c>
      <c r="BF133" s="44"/>
      <c r="BG133" s="44"/>
      <c r="BH133" s="44"/>
      <c r="BI133" s="44"/>
    </row>
    <row r="134" spans="1:79" ht="15.75" hidden="1" customHeight="1">
      <c r="A134" s="100" t="s">
        <v>154</v>
      </c>
      <c r="B134" s="101"/>
      <c r="C134" s="101"/>
      <c r="D134" s="44" t="s">
        <v>57</v>
      </c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 t="s">
        <v>70</v>
      </c>
      <c r="R134" s="44"/>
      <c r="S134" s="44"/>
      <c r="T134" s="44"/>
      <c r="U134" s="44"/>
      <c r="V134" s="44" t="s">
        <v>71</v>
      </c>
      <c r="W134" s="44"/>
      <c r="X134" s="44"/>
      <c r="Y134" s="44"/>
      <c r="Z134" s="44"/>
      <c r="AA134" s="44"/>
      <c r="AB134" s="44"/>
      <c r="AC134" s="44"/>
      <c r="AD134" s="44"/>
      <c r="AE134" s="44"/>
      <c r="AF134" s="74" t="s">
        <v>107</v>
      </c>
      <c r="AG134" s="74"/>
      <c r="AH134" s="74"/>
      <c r="AI134" s="74"/>
      <c r="AJ134" s="74"/>
      <c r="AK134" s="72" t="s">
        <v>108</v>
      </c>
      <c r="AL134" s="72"/>
      <c r="AM134" s="72"/>
      <c r="AN134" s="72"/>
      <c r="AO134" s="72"/>
      <c r="AP134" s="95" t="s">
        <v>180</v>
      </c>
      <c r="AQ134" s="95"/>
      <c r="AR134" s="95"/>
      <c r="AS134" s="95"/>
      <c r="AT134" s="95"/>
      <c r="AU134" s="74" t="s">
        <v>109</v>
      </c>
      <c r="AV134" s="74"/>
      <c r="AW134" s="74"/>
      <c r="AX134" s="74"/>
      <c r="AY134" s="74"/>
      <c r="AZ134" s="72" t="s">
        <v>110</v>
      </c>
      <c r="BA134" s="72"/>
      <c r="BB134" s="72"/>
      <c r="BC134" s="72"/>
      <c r="BD134" s="72"/>
      <c r="BE134" s="95" t="s">
        <v>180</v>
      </c>
      <c r="BF134" s="95"/>
      <c r="BG134" s="95"/>
      <c r="BH134" s="95"/>
      <c r="BI134" s="95"/>
      <c r="CA134" t="s">
        <v>39</v>
      </c>
    </row>
    <row r="135" spans="1:79" s="6" customFormat="1" ht="14.25">
      <c r="A135" s="46">
        <v>0</v>
      </c>
      <c r="B135" s="47"/>
      <c r="C135" s="47"/>
      <c r="D135" s="49" t="s">
        <v>179</v>
      </c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CA135" s="6" t="s">
        <v>40</v>
      </c>
    </row>
    <row r="136" spans="1:79" s="25" customFormat="1" ht="71.25" customHeight="1">
      <c r="A136" s="41">
        <v>0</v>
      </c>
      <c r="B136" s="42"/>
      <c r="C136" s="42"/>
      <c r="D136" s="43" t="s">
        <v>181</v>
      </c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1"/>
      <c r="Q136" s="44" t="s">
        <v>182</v>
      </c>
      <c r="R136" s="44"/>
      <c r="S136" s="44"/>
      <c r="T136" s="44"/>
      <c r="U136" s="44"/>
      <c r="V136" s="43" t="s">
        <v>277</v>
      </c>
      <c r="W136" s="50"/>
      <c r="X136" s="50"/>
      <c r="Y136" s="50"/>
      <c r="Z136" s="50"/>
      <c r="AA136" s="50"/>
      <c r="AB136" s="50"/>
      <c r="AC136" s="50"/>
      <c r="AD136" s="50"/>
      <c r="AE136" s="51"/>
      <c r="AF136" s="40">
        <v>495630</v>
      </c>
      <c r="AG136" s="40"/>
      <c r="AH136" s="40"/>
      <c r="AI136" s="40"/>
      <c r="AJ136" s="40"/>
      <c r="AK136" s="40">
        <v>0</v>
      </c>
      <c r="AL136" s="40"/>
      <c r="AM136" s="40"/>
      <c r="AN136" s="40"/>
      <c r="AO136" s="40"/>
      <c r="AP136" s="40">
        <v>495630</v>
      </c>
      <c r="AQ136" s="40"/>
      <c r="AR136" s="40"/>
      <c r="AS136" s="40"/>
      <c r="AT136" s="40"/>
      <c r="AU136" s="40">
        <v>542994</v>
      </c>
      <c r="AV136" s="40"/>
      <c r="AW136" s="40"/>
      <c r="AX136" s="40"/>
      <c r="AY136" s="40"/>
      <c r="AZ136" s="40">
        <v>0</v>
      </c>
      <c r="BA136" s="40"/>
      <c r="BB136" s="40"/>
      <c r="BC136" s="40"/>
      <c r="BD136" s="40"/>
      <c r="BE136" s="40">
        <v>542994</v>
      </c>
      <c r="BF136" s="40"/>
      <c r="BG136" s="40"/>
      <c r="BH136" s="40"/>
      <c r="BI136" s="40"/>
    </row>
    <row r="137" spans="1:79" s="25" customFormat="1" ht="60" customHeight="1">
      <c r="A137" s="41">
        <v>0</v>
      </c>
      <c r="B137" s="42"/>
      <c r="C137" s="42"/>
      <c r="D137" s="43" t="s">
        <v>183</v>
      </c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7"/>
      <c r="Q137" s="44" t="s">
        <v>182</v>
      </c>
      <c r="R137" s="44"/>
      <c r="S137" s="44"/>
      <c r="T137" s="44"/>
      <c r="U137" s="44"/>
      <c r="V137" s="43" t="s">
        <v>277</v>
      </c>
      <c r="W137" s="50"/>
      <c r="X137" s="50"/>
      <c r="Y137" s="50"/>
      <c r="Z137" s="50"/>
      <c r="AA137" s="50"/>
      <c r="AB137" s="50"/>
      <c r="AC137" s="50"/>
      <c r="AD137" s="50"/>
      <c r="AE137" s="51"/>
      <c r="AF137" s="40">
        <v>267090</v>
      </c>
      <c r="AG137" s="40"/>
      <c r="AH137" s="40"/>
      <c r="AI137" s="40"/>
      <c r="AJ137" s="40"/>
      <c r="AK137" s="40">
        <v>0</v>
      </c>
      <c r="AL137" s="40"/>
      <c r="AM137" s="40"/>
      <c r="AN137" s="40"/>
      <c r="AO137" s="40"/>
      <c r="AP137" s="40">
        <v>267090</v>
      </c>
      <c r="AQ137" s="40"/>
      <c r="AR137" s="40"/>
      <c r="AS137" s="40"/>
      <c r="AT137" s="40"/>
      <c r="AU137" s="40">
        <v>279291</v>
      </c>
      <c r="AV137" s="40"/>
      <c r="AW137" s="40"/>
      <c r="AX137" s="40"/>
      <c r="AY137" s="40"/>
      <c r="AZ137" s="40">
        <v>0</v>
      </c>
      <c r="BA137" s="40"/>
      <c r="BB137" s="40"/>
      <c r="BC137" s="40"/>
      <c r="BD137" s="40"/>
      <c r="BE137" s="40">
        <v>279291</v>
      </c>
      <c r="BF137" s="40"/>
      <c r="BG137" s="40"/>
      <c r="BH137" s="40"/>
      <c r="BI137" s="40"/>
    </row>
    <row r="138" spans="1:79" s="25" customFormat="1" ht="60" customHeight="1">
      <c r="A138" s="41">
        <v>0</v>
      </c>
      <c r="B138" s="42"/>
      <c r="C138" s="42"/>
      <c r="D138" s="43" t="s">
        <v>184</v>
      </c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7"/>
      <c r="Q138" s="44" t="s">
        <v>182</v>
      </c>
      <c r="R138" s="44"/>
      <c r="S138" s="44"/>
      <c r="T138" s="44"/>
      <c r="U138" s="44"/>
      <c r="V138" s="43" t="s">
        <v>277</v>
      </c>
      <c r="W138" s="50"/>
      <c r="X138" s="50"/>
      <c r="Y138" s="50"/>
      <c r="Z138" s="50"/>
      <c r="AA138" s="50"/>
      <c r="AB138" s="50"/>
      <c r="AC138" s="50"/>
      <c r="AD138" s="50"/>
      <c r="AE138" s="51"/>
      <c r="AF138" s="40">
        <v>848568</v>
      </c>
      <c r="AG138" s="40"/>
      <c r="AH138" s="40"/>
      <c r="AI138" s="40"/>
      <c r="AJ138" s="40"/>
      <c r="AK138" s="40">
        <v>0</v>
      </c>
      <c r="AL138" s="40"/>
      <c r="AM138" s="40"/>
      <c r="AN138" s="40"/>
      <c r="AO138" s="40"/>
      <c r="AP138" s="40">
        <v>848568</v>
      </c>
      <c r="AQ138" s="40"/>
      <c r="AR138" s="40"/>
      <c r="AS138" s="40"/>
      <c r="AT138" s="40"/>
      <c r="AU138" s="40">
        <v>867664</v>
      </c>
      <c r="AV138" s="40"/>
      <c r="AW138" s="40"/>
      <c r="AX138" s="40"/>
      <c r="AY138" s="40"/>
      <c r="AZ138" s="40">
        <v>0</v>
      </c>
      <c r="BA138" s="40"/>
      <c r="BB138" s="40"/>
      <c r="BC138" s="40"/>
      <c r="BD138" s="40"/>
      <c r="BE138" s="40">
        <v>867664</v>
      </c>
      <c r="BF138" s="40"/>
      <c r="BG138" s="40"/>
      <c r="BH138" s="40"/>
      <c r="BI138" s="40"/>
    </row>
    <row r="139" spans="1:79" s="25" customFormat="1" ht="60" customHeight="1">
      <c r="A139" s="41">
        <v>0</v>
      </c>
      <c r="B139" s="42"/>
      <c r="C139" s="42"/>
      <c r="D139" s="43" t="s">
        <v>185</v>
      </c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7"/>
      <c r="Q139" s="44" t="s">
        <v>182</v>
      </c>
      <c r="R139" s="44"/>
      <c r="S139" s="44"/>
      <c r="T139" s="44"/>
      <c r="U139" s="44"/>
      <c r="V139" s="43" t="s">
        <v>277</v>
      </c>
      <c r="W139" s="50"/>
      <c r="X139" s="50"/>
      <c r="Y139" s="50"/>
      <c r="Z139" s="50"/>
      <c r="AA139" s="50"/>
      <c r="AB139" s="50"/>
      <c r="AC139" s="50"/>
      <c r="AD139" s="50"/>
      <c r="AE139" s="51"/>
      <c r="AF139" s="40">
        <v>72400</v>
      </c>
      <c r="AG139" s="40"/>
      <c r="AH139" s="40"/>
      <c r="AI139" s="40"/>
      <c r="AJ139" s="40"/>
      <c r="AK139" s="40">
        <v>0</v>
      </c>
      <c r="AL139" s="40"/>
      <c r="AM139" s="40"/>
      <c r="AN139" s="40"/>
      <c r="AO139" s="40"/>
      <c r="AP139" s="40">
        <v>72400</v>
      </c>
      <c r="AQ139" s="40"/>
      <c r="AR139" s="40"/>
      <c r="AS139" s="40"/>
      <c r="AT139" s="40"/>
      <c r="AU139" s="40">
        <v>72400</v>
      </c>
      <c r="AV139" s="40"/>
      <c r="AW139" s="40"/>
      <c r="AX139" s="40"/>
      <c r="AY139" s="40"/>
      <c r="AZ139" s="40">
        <v>0</v>
      </c>
      <c r="BA139" s="40"/>
      <c r="BB139" s="40"/>
      <c r="BC139" s="40"/>
      <c r="BD139" s="40"/>
      <c r="BE139" s="40">
        <v>72400</v>
      </c>
      <c r="BF139" s="40"/>
      <c r="BG139" s="40"/>
      <c r="BH139" s="40"/>
      <c r="BI139" s="40"/>
    </row>
    <row r="140" spans="1:79" s="6" customFormat="1" ht="14.25">
      <c r="A140" s="46">
        <v>0</v>
      </c>
      <c r="B140" s="47"/>
      <c r="C140" s="47"/>
      <c r="D140" s="48" t="s">
        <v>186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3"/>
      <c r="Q140" s="49"/>
      <c r="R140" s="49"/>
      <c r="S140" s="49"/>
      <c r="T140" s="49"/>
      <c r="U140" s="49"/>
      <c r="V140" s="48"/>
      <c r="W140" s="32"/>
      <c r="X140" s="32"/>
      <c r="Y140" s="32"/>
      <c r="Z140" s="32"/>
      <c r="AA140" s="32"/>
      <c r="AB140" s="32"/>
      <c r="AC140" s="32"/>
      <c r="AD140" s="32"/>
      <c r="AE140" s="33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</row>
    <row r="141" spans="1:79" s="25" customFormat="1" ht="71.25" customHeight="1">
      <c r="A141" s="41">
        <v>0</v>
      </c>
      <c r="B141" s="42"/>
      <c r="C141" s="42"/>
      <c r="D141" s="43" t="s">
        <v>187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7"/>
      <c r="Q141" s="44" t="s">
        <v>188</v>
      </c>
      <c r="R141" s="44"/>
      <c r="S141" s="44"/>
      <c r="T141" s="44"/>
      <c r="U141" s="44"/>
      <c r="V141" s="43" t="s">
        <v>277</v>
      </c>
      <c r="W141" s="50"/>
      <c r="X141" s="50"/>
      <c r="Y141" s="50"/>
      <c r="Z141" s="50"/>
      <c r="AA141" s="50"/>
      <c r="AB141" s="50"/>
      <c r="AC141" s="50"/>
      <c r="AD141" s="50"/>
      <c r="AE141" s="51"/>
      <c r="AF141" s="40">
        <v>61</v>
      </c>
      <c r="AG141" s="40"/>
      <c r="AH141" s="40"/>
      <c r="AI141" s="40"/>
      <c r="AJ141" s="40"/>
      <c r="AK141" s="40">
        <v>0</v>
      </c>
      <c r="AL141" s="40"/>
      <c r="AM141" s="40"/>
      <c r="AN141" s="40"/>
      <c r="AO141" s="40"/>
      <c r="AP141" s="40">
        <v>61</v>
      </c>
      <c r="AQ141" s="40"/>
      <c r="AR141" s="40"/>
      <c r="AS141" s="40"/>
      <c r="AT141" s="40"/>
      <c r="AU141" s="40">
        <v>61</v>
      </c>
      <c r="AV141" s="40"/>
      <c r="AW141" s="40"/>
      <c r="AX141" s="40"/>
      <c r="AY141" s="40"/>
      <c r="AZ141" s="40">
        <v>0</v>
      </c>
      <c r="BA141" s="40"/>
      <c r="BB141" s="40"/>
      <c r="BC141" s="40"/>
      <c r="BD141" s="40"/>
      <c r="BE141" s="40">
        <v>61</v>
      </c>
      <c r="BF141" s="40"/>
      <c r="BG141" s="40"/>
      <c r="BH141" s="40"/>
      <c r="BI141" s="40"/>
    </row>
    <row r="142" spans="1:79" s="25" customFormat="1" ht="60" customHeight="1">
      <c r="A142" s="41">
        <v>0</v>
      </c>
      <c r="B142" s="42"/>
      <c r="C142" s="42"/>
      <c r="D142" s="43" t="s">
        <v>189</v>
      </c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7"/>
      <c r="Q142" s="44" t="s">
        <v>190</v>
      </c>
      <c r="R142" s="44"/>
      <c r="S142" s="44"/>
      <c r="T142" s="44"/>
      <c r="U142" s="44"/>
      <c r="V142" s="43" t="s">
        <v>277</v>
      </c>
      <c r="W142" s="50"/>
      <c r="X142" s="50"/>
      <c r="Y142" s="50"/>
      <c r="Z142" s="50"/>
      <c r="AA142" s="50"/>
      <c r="AB142" s="50"/>
      <c r="AC142" s="50"/>
      <c r="AD142" s="50"/>
      <c r="AE142" s="51"/>
      <c r="AF142" s="40">
        <v>74</v>
      </c>
      <c r="AG142" s="40"/>
      <c r="AH142" s="40"/>
      <c r="AI142" s="40"/>
      <c r="AJ142" s="40"/>
      <c r="AK142" s="40">
        <v>0</v>
      </c>
      <c r="AL142" s="40"/>
      <c r="AM142" s="40"/>
      <c r="AN142" s="40"/>
      <c r="AO142" s="40"/>
      <c r="AP142" s="40">
        <v>74</v>
      </c>
      <c r="AQ142" s="40"/>
      <c r="AR142" s="40"/>
      <c r="AS142" s="40"/>
      <c r="AT142" s="40"/>
      <c r="AU142" s="40">
        <v>74</v>
      </c>
      <c r="AV142" s="40"/>
      <c r="AW142" s="40"/>
      <c r="AX142" s="40"/>
      <c r="AY142" s="40"/>
      <c r="AZ142" s="40">
        <v>0</v>
      </c>
      <c r="BA142" s="40"/>
      <c r="BB142" s="40"/>
      <c r="BC142" s="40"/>
      <c r="BD142" s="40"/>
      <c r="BE142" s="40">
        <v>74</v>
      </c>
      <c r="BF142" s="40"/>
      <c r="BG142" s="40"/>
      <c r="BH142" s="40"/>
      <c r="BI142" s="40"/>
    </row>
    <row r="143" spans="1:79" s="25" customFormat="1" ht="62.25" customHeight="1">
      <c r="A143" s="41">
        <v>0</v>
      </c>
      <c r="B143" s="42"/>
      <c r="C143" s="42"/>
      <c r="D143" s="43" t="s">
        <v>191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7"/>
      <c r="Q143" s="44" t="s">
        <v>188</v>
      </c>
      <c r="R143" s="44"/>
      <c r="S143" s="44"/>
      <c r="T143" s="44"/>
      <c r="U143" s="44"/>
      <c r="V143" s="43" t="s">
        <v>277</v>
      </c>
      <c r="W143" s="50"/>
      <c r="X143" s="50"/>
      <c r="Y143" s="50"/>
      <c r="Z143" s="50"/>
      <c r="AA143" s="50"/>
      <c r="AB143" s="50"/>
      <c r="AC143" s="50"/>
      <c r="AD143" s="50"/>
      <c r="AE143" s="51"/>
      <c r="AF143" s="40">
        <v>40</v>
      </c>
      <c r="AG143" s="40"/>
      <c r="AH143" s="40"/>
      <c r="AI143" s="40"/>
      <c r="AJ143" s="40"/>
      <c r="AK143" s="40">
        <v>0</v>
      </c>
      <c r="AL143" s="40"/>
      <c r="AM143" s="40"/>
      <c r="AN143" s="40"/>
      <c r="AO143" s="40"/>
      <c r="AP143" s="40">
        <v>40</v>
      </c>
      <c r="AQ143" s="40"/>
      <c r="AR143" s="40"/>
      <c r="AS143" s="40"/>
      <c r="AT143" s="40"/>
      <c r="AU143" s="40">
        <v>40</v>
      </c>
      <c r="AV143" s="40"/>
      <c r="AW143" s="40"/>
      <c r="AX143" s="40"/>
      <c r="AY143" s="40"/>
      <c r="AZ143" s="40">
        <v>0</v>
      </c>
      <c r="BA143" s="40"/>
      <c r="BB143" s="40"/>
      <c r="BC143" s="40"/>
      <c r="BD143" s="40"/>
      <c r="BE143" s="40">
        <v>40</v>
      </c>
      <c r="BF143" s="40"/>
      <c r="BG143" s="40"/>
      <c r="BH143" s="40"/>
      <c r="BI143" s="40"/>
    </row>
    <row r="144" spans="1:79" s="6" customFormat="1" ht="14.25">
      <c r="A144" s="46">
        <v>0</v>
      </c>
      <c r="B144" s="47"/>
      <c r="C144" s="47"/>
      <c r="D144" s="48" t="s">
        <v>193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3"/>
      <c r="Q144" s="49"/>
      <c r="R144" s="49"/>
      <c r="S144" s="49"/>
      <c r="T144" s="49"/>
      <c r="U144" s="49"/>
      <c r="V144" s="48"/>
      <c r="W144" s="32"/>
      <c r="X144" s="32"/>
      <c r="Y144" s="32"/>
      <c r="Z144" s="32"/>
      <c r="AA144" s="32"/>
      <c r="AB144" s="32"/>
      <c r="AC144" s="32"/>
      <c r="AD144" s="32"/>
      <c r="AE144" s="33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</row>
    <row r="145" spans="1:79" s="25" customFormat="1" ht="54" customHeight="1">
      <c r="A145" s="41">
        <v>0</v>
      </c>
      <c r="B145" s="42"/>
      <c r="C145" s="42"/>
      <c r="D145" s="43" t="s">
        <v>194</v>
      </c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7"/>
      <c r="Q145" s="44" t="s">
        <v>182</v>
      </c>
      <c r="R145" s="44"/>
      <c r="S145" s="44"/>
      <c r="T145" s="44"/>
      <c r="U145" s="44"/>
      <c r="V145" s="43" t="s">
        <v>195</v>
      </c>
      <c r="W145" s="36"/>
      <c r="X145" s="36"/>
      <c r="Y145" s="36"/>
      <c r="Z145" s="36"/>
      <c r="AA145" s="36"/>
      <c r="AB145" s="36"/>
      <c r="AC145" s="36"/>
      <c r="AD145" s="36"/>
      <c r="AE145" s="37"/>
      <c r="AF145" s="40">
        <v>6495</v>
      </c>
      <c r="AG145" s="40"/>
      <c r="AH145" s="40"/>
      <c r="AI145" s="40"/>
      <c r="AJ145" s="40"/>
      <c r="AK145" s="40">
        <v>0</v>
      </c>
      <c r="AL145" s="40"/>
      <c r="AM145" s="40"/>
      <c r="AN145" s="40"/>
      <c r="AO145" s="40"/>
      <c r="AP145" s="40">
        <v>6495</v>
      </c>
      <c r="AQ145" s="40"/>
      <c r="AR145" s="40"/>
      <c r="AS145" s="40"/>
      <c r="AT145" s="40"/>
      <c r="AU145" s="40">
        <v>7135.05</v>
      </c>
      <c r="AV145" s="40"/>
      <c r="AW145" s="40"/>
      <c r="AX145" s="40"/>
      <c r="AY145" s="40"/>
      <c r="AZ145" s="40">
        <v>0</v>
      </c>
      <c r="BA145" s="40"/>
      <c r="BB145" s="40"/>
      <c r="BC145" s="40"/>
      <c r="BD145" s="40"/>
      <c r="BE145" s="40">
        <v>7135.05</v>
      </c>
      <c r="BF145" s="40"/>
      <c r="BG145" s="40"/>
      <c r="BH145" s="40"/>
      <c r="BI145" s="40"/>
    </row>
    <row r="146" spans="1:79" s="25" customFormat="1" ht="51.75" customHeight="1">
      <c r="A146" s="41">
        <v>0</v>
      </c>
      <c r="B146" s="42"/>
      <c r="C146" s="42"/>
      <c r="D146" s="43" t="s">
        <v>196</v>
      </c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7"/>
      <c r="Q146" s="44" t="s">
        <v>182</v>
      </c>
      <c r="R146" s="44"/>
      <c r="S146" s="44"/>
      <c r="T146" s="44"/>
      <c r="U146" s="44"/>
      <c r="V146" s="43" t="s">
        <v>197</v>
      </c>
      <c r="W146" s="36"/>
      <c r="X146" s="36"/>
      <c r="Y146" s="36"/>
      <c r="Z146" s="36"/>
      <c r="AA146" s="36"/>
      <c r="AB146" s="36"/>
      <c r="AC146" s="36"/>
      <c r="AD146" s="36"/>
      <c r="AE146" s="37"/>
      <c r="AF146" s="40">
        <v>5051</v>
      </c>
      <c r="AG146" s="40"/>
      <c r="AH146" s="40"/>
      <c r="AI146" s="40"/>
      <c r="AJ146" s="40"/>
      <c r="AK146" s="40">
        <v>0</v>
      </c>
      <c r="AL146" s="40"/>
      <c r="AM146" s="40"/>
      <c r="AN146" s="40"/>
      <c r="AO146" s="40"/>
      <c r="AP146" s="40">
        <v>5051</v>
      </c>
      <c r="AQ146" s="40"/>
      <c r="AR146" s="40"/>
      <c r="AS146" s="40"/>
      <c r="AT146" s="40"/>
      <c r="AU146" s="40">
        <v>5164.67</v>
      </c>
      <c r="AV146" s="40"/>
      <c r="AW146" s="40"/>
      <c r="AX146" s="40"/>
      <c r="AY146" s="40"/>
      <c r="AZ146" s="40">
        <v>0</v>
      </c>
      <c r="BA146" s="40"/>
      <c r="BB146" s="40"/>
      <c r="BC146" s="40"/>
      <c r="BD146" s="40"/>
      <c r="BE146" s="40">
        <v>5164.67</v>
      </c>
      <c r="BF146" s="40"/>
      <c r="BG146" s="40"/>
      <c r="BH146" s="40"/>
      <c r="BI146" s="40"/>
    </row>
    <row r="147" spans="1:79" s="25" customFormat="1" ht="60" customHeight="1">
      <c r="A147" s="41">
        <v>0</v>
      </c>
      <c r="B147" s="42"/>
      <c r="C147" s="42"/>
      <c r="D147" s="43" t="s">
        <v>198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7"/>
      <c r="Q147" s="44" t="s">
        <v>182</v>
      </c>
      <c r="R147" s="44"/>
      <c r="S147" s="44"/>
      <c r="T147" s="44"/>
      <c r="U147" s="44"/>
      <c r="V147" s="43" t="s">
        <v>199</v>
      </c>
      <c r="W147" s="36"/>
      <c r="X147" s="36"/>
      <c r="Y147" s="36"/>
      <c r="Z147" s="36"/>
      <c r="AA147" s="36"/>
      <c r="AB147" s="36"/>
      <c r="AC147" s="36"/>
      <c r="AD147" s="36"/>
      <c r="AE147" s="37"/>
      <c r="AF147" s="40">
        <v>26.4</v>
      </c>
      <c r="AG147" s="40"/>
      <c r="AH147" s="40"/>
      <c r="AI147" s="40"/>
      <c r="AJ147" s="40"/>
      <c r="AK147" s="40">
        <v>0</v>
      </c>
      <c r="AL147" s="40"/>
      <c r="AM147" s="40"/>
      <c r="AN147" s="40"/>
      <c r="AO147" s="40"/>
      <c r="AP147" s="40">
        <v>26.4</v>
      </c>
      <c r="AQ147" s="40"/>
      <c r="AR147" s="40"/>
      <c r="AS147" s="40"/>
      <c r="AT147" s="40"/>
      <c r="AU147" s="40">
        <v>27.72</v>
      </c>
      <c r="AV147" s="40"/>
      <c r="AW147" s="40"/>
      <c r="AX147" s="40"/>
      <c r="AY147" s="40"/>
      <c r="AZ147" s="40">
        <v>0</v>
      </c>
      <c r="BA147" s="40"/>
      <c r="BB147" s="40"/>
      <c r="BC147" s="40"/>
      <c r="BD147" s="40"/>
      <c r="BE147" s="40">
        <v>27.72</v>
      </c>
      <c r="BF147" s="40"/>
      <c r="BG147" s="40"/>
      <c r="BH147" s="40"/>
      <c r="BI147" s="40"/>
    </row>
    <row r="148" spans="1:79" s="25" customFormat="1" ht="120" customHeight="1">
      <c r="A148" s="41">
        <v>0</v>
      </c>
      <c r="B148" s="42"/>
      <c r="C148" s="42"/>
      <c r="D148" s="43" t="s">
        <v>200</v>
      </c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7"/>
      <c r="Q148" s="44" t="s">
        <v>182</v>
      </c>
      <c r="R148" s="44"/>
      <c r="S148" s="44"/>
      <c r="T148" s="44"/>
      <c r="U148" s="44"/>
      <c r="V148" s="43" t="s">
        <v>201</v>
      </c>
      <c r="W148" s="36"/>
      <c r="X148" s="36"/>
      <c r="Y148" s="36"/>
      <c r="Z148" s="36"/>
      <c r="AA148" s="36"/>
      <c r="AB148" s="36"/>
      <c r="AC148" s="36"/>
      <c r="AD148" s="36"/>
      <c r="AE148" s="37"/>
      <c r="AF148" s="40">
        <v>1810</v>
      </c>
      <c r="AG148" s="40"/>
      <c r="AH148" s="40"/>
      <c r="AI148" s="40"/>
      <c r="AJ148" s="40"/>
      <c r="AK148" s="40">
        <v>0</v>
      </c>
      <c r="AL148" s="40"/>
      <c r="AM148" s="40"/>
      <c r="AN148" s="40"/>
      <c r="AO148" s="40"/>
      <c r="AP148" s="40">
        <v>1810</v>
      </c>
      <c r="AQ148" s="40"/>
      <c r="AR148" s="40"/>
      <c r="AS148" s="40"/>
      <c r="AT148" s="40"/>
      <c r="AU148" s="40">
        <v>1810</v>
      </c>
      <c r="AV148" s="40"/>
      <c r="AW148" s="40"/>
      <c r="AX148" s="40"/>
      <c r="AY148" s="40"/>
      <c r="AZ148" s="40">
        <v>0</v>
      </c>
      <c r="BA148" s="40"/>
      <c r="BB148" s="40"/>
      <c r="BC148" s="40"/>
      <c r="BD148" s="40"/>
      <c r="BE148" s="40">
        <v>1810</v>
      </c>
      <c r="BF148" s="40"/>
      <c r="BG148" s="40"/>
      <c r="BH148" s="40"/>
      <c r="BI148" s="40"/>
    </row>
    <row r="149" spans="1:79" s="6" customFormat="1" ht="14.25">
      <c r="A149" s="46">
        <v>0</v>
      </c>
      <c r="B149" s="47"/>
      <c r="C149" s="47"/>
      <c r="D149" s="48" t="s">
        <v>202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3"/>
      <c r="Q149" s="49"/>
      <c r="R149" s="49"/>
      <c r="S149" s="49"/>
      <c r="T149" s="49"/>
      <c r="U149" s="49"/>
      <c r="V149" s="48"/>
      <c r="W149" s="32"/>
      <c r="X149" s="32"/>
      <c r="Y149" s="32"/>
      <c r="Z149" s="32"/>
      <c r="AA149" s="32"/>
      <c r="AB149" s="32"/>
      <c r="AC149" s="32"/>
      <c r="AD149" s="32"/>
      <c r="AE149" s="33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</row>
    <row r="150" spans="1:79" s="25" customFormat="1" ht="71.25" customHeight="1">
      <c r="A150" s="41">
        <v>0</v>
      </c>
      <c r="B150" s="42"/>
      <c r="C150" s="42"/>
      <c r="D150" s="43" t="s">
        <v>203</v>
      </c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7"/>
      <c r="Q150" s="44" t="s">
        <v>204</v>
      </c>
      <c r="R150" s="44"/>
      <c r="S150" s="44"/>
      <c r="T150" s="44"/>
      <c r="U150" s="44"/>
      <c r="V150" s="43" t="s">
        <v>277</v>
      </c>
      <c r="W150" s="50"/>
      <c r="X150" s="50"/>
      <c r="Y150" s="50"/>
      <c r="Z150" s="50"/>
      <c r="AA150" s="50"/>
      <c r="AB150" s="50"/>
      <c r="AC150" s="50"/>
      <c r="AD150" s="50"/>
      <c r="AE150" s="51"/>
      <c r="AF150" s="40">
        <v>100</v>
      </c>
      <c r="AG150" s="40"/>
      <c r="AH150" s="40"/>
      <c r="AI150" s="40"/>
      <c r="AJ150" s="40"/>
      <c r="AK150" s="40">
        <v>0</v>
      </c>
      <c r="AL150" s="40"/>
      <c r="AM150" s="40"/>
      <c r="AN150" s="40"/>
      <c r="AO150" s="40"/>
      <c r="AP150" s="40">
        <v>100</v>
      </c>
      <c r="AQ150" s="40"/>
      <c r="AR150" s="40"/>
      <c r="AS150" s="40"/>
      <c r="AT150" s="40"/>
      <c r="AU150" s="40">
        <v>100</v>
      </c>
      <c r="AV150" s="40"/>
      <c r="AW150" s="40"/>
      <c r="AX150" s="40"/>
      <c r="AY150" s="40"/>
      <c r="AZ150" s="40">
        <v>0</v>
      </c>
      <c r="BA150" s="40"/>
      <c r="BB150" s="40"/>
      <c r="BC150" s="40"/>
      <c r="BD150" s="40"/>
      <c r="BE150" s="40">
        <v>100</v>
      </c>
      <c r="BF150" s="40"/>
      <c r="BG150" s="40"/>
      <c r="BH150" s="40"/>
      <c r="BI150" s="40"/>
    </row>
    <row r="151" spans="1:79" s="25" customFormat="1" ht="60" customHeight="1">
      <c r="A151" s="41">
        <v>0</v>
      </c>
      <c r="B151" s="42"/>
      <c r="C151" s="42"/>
      <c r="D151" s="43" t="s">
        <v>205</v>
      </c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7"/>
      <c r="Q151" s="44" t="s">
        <v>204</v>
      </c>
      <c r="R151" s="44"/>
      <c r="S151" s="44"/>
      <c r="T151" s="44"/>
      <c r="U151" s="44"/>
      <c r="V151" s="43" t="s">
        <v>277</v>
      </c>
      <c r="W151" s="50"/>
      <c r="X151" s="50"/>
      <c r="Y151" s="50"/>
      <c r="Z151" s="50"/>
      <c r="AA151" s="50"/>
      <c r="AB151" s="50"/>
      <c r="AC151" s="50"/>
      <c r="AD151" s="50"/>
      <c r="AE151" s="51"/>
      <c r="AF151" s="40">
        <v>100</v>
      </c>
      <c r="AG151" s="40"/>
      <c r="AH151" s="40"/>
      <c r="AI151" s="40"/>
      <c r="AJ151" s="40"/>
      <c r="AK151" s="40">
        <v>0</v>
      </c>
      <c r="AL151" s="40"/>
      <c r="AM151" s="40"/>
      <c r="AN151" s="40"/>
      <c r="AO151" s="40"/>
      <c r="AP151" s="40">
        <v>100</v>
      </c>
      <c r="AQ151" s="40"/>
      <c r="AR151" s="40"/>
      <c r="AS151" s="40"/>
      <c r="AT151" s="40"/>
      <c r="AU151" s="40">
        <v>100</v>
      </c>
      <c r="AV151" s="40"/>
      <c r="AW151" s="40"/>
      <c r="AX151" s="40"/>
      <c r="AY151" s="40"/>
      <c r="AZ151" s="40">
        <v>0</v>
      </c>
      <c r="BA151" s="40"/>
      <c r="BB151" s="40"/>
      <c r="BC151" s="40"/>
      <c r="BD151" s="40"/>
      <c r="BE151" s="40">
        <v>100</v>
      </c>
      <c r="BF151" s="40"/>
      <c r="BG151" s="40"/>
      <c r="BH151" s="40"/>
      <c r="BI151" s="40"/>
    </row>
    <row r="152" spans="1:79" s="25" customFormat="1" ht="60" customHeight="1">
      <c r="A152" s="41">
        <v>0</v>
      </c>
      <c r="B152" s="42"/>
      <c r="C152" s="42"/>
      <c r="D152" s="43" t="s">
        <v>206</v>
      </c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7"/>
      <c r="Q152" s="44" t="s">
        <v>204</v>
      </c>
      <c r="R152" s="44"/>
      <c r="S152" s="44"/>
      <c r="T152" s="44"/>
      <c r="U152" s="44"/>
      <c r="V152" s="43" t="s">
        <v>277</v>
      </c>
      <c r="W152" s="50"/>
      <c r="X152" s="50"/>
      <c r="Y152" s="50"/>
      <c r="Z152" s="50"/>
      <c r="AA152" s="50"/>
      <c r="AB152" s="50"/>
      <c r="AC152" s="50"/>
      <c r="AD152" s="50"/>
      <c r="AE152" s="51"/>
      <c r="AF152" s="40">
        <v>100</v>
      </c>
      <c r="AG152" s="40"/>
      <c r="AH152" s="40"/>
      <c r="AI152" s="40"/>
      <c r="AJ152" s="40"/>
      <c r="AK152" s="40">
        <v>0</v>
      </c>
      <c r="AL152" s="40"/>
      <c r="AM152" s="40"/>
      <c r="AN152" s="40"/>
      <c r="AO152" s="40"/>
      <c r="AP152" s="40">
        <v>100</v>
      </c>
      <c r="AQ152" s="40"/>
      <c r="AR152" s="40"/>
      <c r="AS152" s="40"/>
      <c r="AT152" s="40"/>
      <c r="AU152" s="40">
        <v>100</v>
      </c>
      <c r="AV152" s="40"/>
      <c r="AW152" s="40"/>
      <c r="AX152" s="40"/>
      <c r="AY152" s="40"/>
      <c r="AZ152" s="40">
        <v>0</v>
      </c>
      <c r="BA152" s="40"/>
      <c r="BB152" s="40"/>
      <c r="BC152" s="40"/>
      <c r="BD152" s="40"/>
      <c r="BE152" s="40">
        <v>100</v>
      </c>
      <c r="BF152" s="40"/>
      <c r="BG152" s="40"/>
      <c r="BH152" s="40"/>
      <c r="BI152" s="40"/>
    </row>
    <row r="154" spans="1:79" ht="14.25" customHeight="1">
      <c r="A154" s="71" t="s">
        <v>124</v>
      </c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</row>
    <row r="155" spans="1:79" ht="15" customHeight="1">
      <c r="A155" s="87" t="s">
        <v>229</v>
      </c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</row>
    <row r="156" spans="1:79" ht="12.95" customHeight="1">
      <c r="A156" s="89" t="s">
        <v>19</v>
      </c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1"/>
      <c r="U156" s="44" t="s">
        <v>230</v>
      </c>
      <c r="V156" s="44"/>
      <c r="W156" s="44"/>
      <c r="X156" s="44"/>
      <c r="Y156" s="44"/>
      <c r="Z156" s="44"/>
      <c r="AA156" s="44"/>
      <c r="AB156" s="44"/>
      <c r="AC156" s="44"/>
      <c r="AD156" s="44"/>
      <c r="AE156" s="44" t="s">
        <v>233</v>
      </c>
      <c r="AF156" s="44"/>
      <c r="AG156" s="44"/>
      <c r="AH156" s="44"/>
      <c r="AI156" s="44"/>
      <c r="AJ156" s="44"/>
      <c r="AK156" s="44"/>
      <c r="AL156" s="44"/>
      <c r="AM156" s="44"/>
      <c r="AN156" s="44"/>
      <c r="AO156" s="44" t="s">
        <v>240</v>
      </c>
      <c r="AP156" s="44"/>
      <c r="AQ156" s="44"/>
      <c r="AR156" s="44"/>
      <c r="AS156" s="44"/>
      <c r="AT156" s="44"/>
      <c r="AU156" s="44"/>
      <c r="AV156" s="44"/>
      <c r="AW156" s="44"/>
      <c r="AX156" s="44"/>
      <c r="AY156" s="44" t="s">
        <v>251</v>
      </c>
      <c r="AZ156" s="44"/>
      <c r="BA156" s="44"/>
      <c r="BB156" s="44"/>
      <c r="BC156" s="44"/>
      <c r="BD156" s="44"/>
      <c r="BE156" s="44"/>
      <c r="BF156" s="44"/>
      <c r="BG156" s="44"/>
      <c r="BH156" s="44"/>
      <c r="BI156" s="44" t="s">
        <v>256</v>
      </c>
      <c r="BJ156" s="44"/>
      <c r="BK156" s="44"/>
      <c r="BL156" s="44"/>
      <c r="BM156" s="44"/>
      <c r="BN156" s="44"/>
      <c r="BO156" s="44"/>
      <c r="BP156" s="44"/>
      <c r="BQ156" s="44"/>
      <c r="BR156" s="44"/>
    </row>
    <row r="157" spans="1:79" ht="30" customHeight="1">
      <c r="A157" s="92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4"/>
      <c r="U157" s="44" t="s">
        <v>4</v>
      </c>
      <c r="V157" s="44"/>
      <c r="W157" s="44"/>
      <c r="X157" s="44"/>
      <c r="Y157" s="44"/>
      <c r="Z157" s="44" t="s">
        <v>3</v>
      </c>
      <c r="AA157" s="44"/>
      <c r="AB157" s="44"/>
      <c r="AC157" s="44"/>
      <c r="AD157" s="44"/>
      <c r="AE157" s="44" t="s">
        <v>4</v>
      </c>
      <c r="AF157" s="44"/>
      <c r="AG157" s="44"/>
      <c r="AH157" s="44"/>
      <c r="AI157" s="44"/>
      <c r="AJ157" s="44" t="s">
        <v>3</v>
      </c>
      <c r="AK157" s="44"/>
      <c r="AL157" s="44"/>
      <c r="AM157" s="44"/>
      <c r="AN157" s="44"/>
      <c r="AO157" s="44" t="s">
        <v>4</v>
      </c>
      <c r="AP157" s="44"/>
      <c r="AQ157" s="44"/>
      <c r="AR157" s="44"/>
      <c r="AS157" s="44"/>
      <c r="AT157" s="44" t="s">
        <v>3</v>
      </c>
      <c r="AU157" s="44"/>
      <c r="AV157" s="44"/>
      <c r="AW157" s="44"/>
      <c r="AX157" s="44"/>
      <c r="AY157" s="44" t="s">
        <v>4</v>
      </c>
      <c r="AZ157" s="44"/>
      <c r="BA157" s="44"/>
      <c r="BB157" s="44"/>
      <c r="BC157" s="44"/>
      <c r="BD157" s="44" t="s">
        <v>3</v>
      </c>
      <c r="BE157" s="44"/>
      <c r="BF157" s="44"/>
      <c r="BG157" s="44"/>
      <c r="BH157" s="44"/>
      <c r="BI157" s="44" t="s">
        <v>4</v>
      </c>
      <c r="BJ157" s="44"/>
      <c r="BK157" s="44"/>
      <c r="BL157" s="44"/>
      <c r="BM157" s="44"/>
      <c r="BN157" s="44" t="s">
        <v>3</v>
      </c>
      <c r="BO157" s="44"/>
      <c r="BP157" s="44"/>
      <c r="BQ157" s="44"/>
      <c r="BR157" s="44"/>
    </row>
    <row r="158" spans="1:79" ht="15" customHeight="1">
      <c r="A158" s="84">
        <v>1</v>
      </c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6"/>
      <c r="U158" s="44">
        <v>2</v>
      </c>
      <c r="V158" s="44"/>
      <c r="W158" s="44"/>
      <c r="X158" s="44"/>
      <c r="Y158" s="44"/>
      <c r="Z158" s="44">
        <v>3</v>
      </c>
      <c r="AA158" s="44"/>
      <c r="AB158" s="44"/>
      <c r="AC158" s="44"/>
      <c r="AD158" s="44"/>
      <c r="AE158" s="44">
        <v>4</v>
      </c>
      <c r="AF158" s="44"/>
      <c r="AG158" s="44"/>
      <c r="AH158" s="44"/>
      <c r="AI158" s="44"/>
      <c r="AJ158" s="44">
        <v>5</v>
      </c>
      <c r="AK158" s="44"/>
      <c r="AL158" s="44"/>
      <c r="AM158" s="44"/>
      <c r="AN158" s="44"/>
      <c r="AO158" s="44">
        <v>6</v>
      </c>
      <c r="AP158" s="44"/>
      <c r="AQ158" s="44"/>
      <c r="AR158" s="44"/>
      <c r="AS158" s="44"/>
      <c r="AT158" s="44">
        <v>7</v>
      </c>
      <c r="AU158" s="44"/>
      <c r="AV158" s="44"/>
      <c r="AW158" s="44"/>
      <c r="AX158" s="44"/>
      <c r="AY158" s="44">
        <v>8</v>
      </c>
      <c r="AZ158" s="44"/>
      <c r="BA158" s="44"/>
      <c r="BB158" s="44"/>
      <c r="BC158" s="44"/>
      <c r="BD158" s="44">
        <v>9</v>
      </c>
      <c r="BE158" s="44"/>
      <c r="BF158" s="44"/>
      <c r="BG158" s="44"/>
      <c r="BH158" s="44"/>
      <c r="BI158" s="44">
        <v>10</v>
      </c>
      <c r="BJ158" s="44"/>
      <c r="BK158" s="44"/>
      <c r="BL158" s="44"/>
      <c r="BM158" s="44"/>
      <c r="BN158" s="44">
        <v>11</v>
      </c>
      <c r="BO158" s="44"/>
      <c r="BP158" s="44"/>
      <c r="BQ158" s="44"/>
      <c r="BR158" s="44"/>
    </row>
    <row r="159" spans="1:79" s="1" customFormat="1" ht="15.75" hidden="1" customHeight="1">
      <c r="A159" s="100" t="s">
        <v>57</v>
      </c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2"/>
      <c r="U159" s="74" t="s">
        <v>65</v>
      </c>
      <c r="V159" s="74"/>
      <c r="W159" s="74"/>
      <c r="X159" s="74"/>
      <c r="Y159" s="74"/>
      <c r="Z159" s="72" t="s">
        <v>66</v>
      </c>
      <c r="AA159" s="72"/>
      <c r="AB159" s="72"/>
      <c r="AC159" s="72"/>
      <c r="AD159" s="72"/>
      <c r="AE159" s="74" t="s">
        <v>67</v>
      </c>
      <c r="AF159" s="74"/>
      <c r="AG159" s="74"/>
      <c r="AH159" s="74"/>
      <c r="AI159" s="74"/>
      <c r="AJ159" s="72" t="s">
        <v>68</v>
      </c>
      <c r="AK159" s="72"/>
      <c r="AL159" s="72"/>
      <c r="AM159" s="72"/>
      <c r="AN159" s="72"/>
      <c r="AO159" s="74" t="s">
        <v>58</v>
      </c>
      <c r="AP159" s="74"/>
      <c r="AQ159" s="74"/>
      <c r="AR159" s="74"/>
      <c r="AS159" s="74"/>
      <c r="AT159" s="72" t="s">
        <v>59</v>
      </c>
      <c r="AU159" s="72"/>
      <c r="AV159" s="72"/>
      <c r="AW159" s="72"/>
      <c r="AX159" s="72"/>
      <c r="AY159" s="74" t="s">
        <v>60</v>
      </c>
      <c r="AZ159" s="74"/>
      <c r="BA159" s="74"/>
      <c r="BB159" s="74"/>
      <c r="BC159" s="74"/>
      <c r="BD159" s="72" t="s">
        <v>61</v>
      </c>
      <c r="BE159" s="72"/>
      <c r="BF159" s="72"/>
      <c r="BG159" s="72"/>
      <c r="BH159" s="72"/>
      <c r="BI159" s="74" t="s">
        <v>62</v>
      </c>
      <c r="BJ159" s="74"/>
      <c r="BK159" s="74"/>
      <c r="BL159" s="74"/>
      <c r="BM159" s="74"/>
      <c r="BN159" s="72" t="s">
        <v>63</v>
      </c>
      <c r="BO159" s="72"/>
      <c r="BP159" s="72"/>
      <c r="BQ159" s="72"/>
      <c r="BR159" s="72"/>
      <c r="CA159" t="s">
        <v>41</v>
      </c>
    </row>
    <row r="160" spans="1:79" s="6" customFormat="1" ht="12.75" customHeight="1">
      <c r="A160" s="46" t="s">
        <v>147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60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CA160" s="6" t="s">
        <v>42</v>
      </c>
    </row>
    <row r="161" spans="1:79" s="25" customFormat="1" ht="38.25" customHeight="1">
      <c r="A161" s="35" t="s">
        <v>207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7"/>
      <c r="U161" s="28" t="s">
        <v>173</v>
      </c>
      <c r="V161" s="28"/>
      <c r="W161" s="28"/>
      <c r="X161" s="28"/>
      <c r="Y161" s="28"/>
      <c r="Z161" s="28"/>
      <c r="AA161" s="28"/>
      <c r="AB161" s="28"/>
      <c r="AC161" s="28"/>
      <c r="AD161" s="28"/>
      <c r="AE161" s="28" t="s">
        <v>173</v>
      </c>
      <c r="AF161" s="28"/>
      <c r="AG161" s="28"/>
      <c r="AH161" s="28"/>
      <c r="AI161" s="28"/>
      <c r="AJ161" s="28"/>
      <c r="AK161" s="28"/>
      <c r="AL161" s="28"/>
      <c r="AM161" s="28"/>
      <c r="AN161" s="28"/>
      <c r="AO161" s="28" t="s">
        <v>173</v>
      </c>
      <c r="AP161" s="28"/>
      <c r="AQ161" s="28"/>
      <c r="AR161" s="28"/>
      <c r="AS161" s="28"/>
      <c r="AT161" s="28"/>
      <c r="AU161" s="28"/>
      <c r="AV161" s="28"/>
      <c r="AW161" s="28"/>
      <c r="AX161" s="28"/>
      <c r="AY161" s="28" t="s">
        <v>173</v>
      </c>
      <c r="AZ161" s="28"/>
      <c r="BA161" s="28"/>
      <c r="BB161" s="28"/>
      <c r="BC161" s="28"/>
      <c r="BD161" s="28"/>
      <c r="BE161" s="28"/>
      <c r="BF161" s="28"/>
      <c r="BG161" s="28"/>
      <c r="BH161" s="28"/>
      <c r="BI161" s="28" t="s">
        <v>173</v>
      </c>
      <c r="BJ161" s="28"/>
      <c r="BK161" s="28"/>
      <c r="BL161" s="28"/>
      <c r="BM161" s="28"/>
      <c r="BN161" s="28"/>
      <c r="BO161" s="28"/>
      <c r="BP161" s="28"/>
      <c r="BQ161" s="28"/>
      <c r="BR161" s="28"/>
    </row>
    <row r="164" spans="1:79" ht="14.25" customHeight="1">
      <c r="A164" s="71" t="s">
        <v>125</v>
      </c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1"/>
      <c r="AF164" s="71"/>
      <c r="AG164" s="71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</row>
    <row r="165" spans="1:79" ht="15" customHeight="1">
      <c r="A165" s="89" t="s">
        <v>6</v>
      </c>
      <c r="B165" s="90"/>
      <c r="C165" s="90"/>
      <c r="D165" s="89" t="s">
        <v>10</v>
      </c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1"/>
      <c r="W165" s="44" t="s">
        <v>230</v>
      </c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 t="s">
        <v>234</v>
      </c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 t="s">
        <v>245</v>
      </c>
      <c r="AV165" s="44"/>
      <c r="AW165" s="44"/>
      <c r="AX165" s="44"/>
      <c r="AY165" s="44"/>
      <c r="AZ165" s="44"/>
      <c r="BA165" s="44" t="s">
        <v>252</v>
      </c>
      <c r="BB165" s="44"/>
      <c r="BC165" s="44"/>
      <c r="BD165" s="44"/>
      <c r="BE165" s="44"/>
      <c r="BF165" s="44"/>
      <c r="BG165" s="44" t="s">
        <v>261</v>
      </c>
      <c r="BH165" s="44"/>
      <c r="BI165" s="44"/>
      <c r="BJ165" s="44"/>
      <c r="BK165" s="44"/>
      <c r="BL165" s="44"/>
    </row>
    <row r="166" spans="1:79" ht="15" customHeight="1">
      <c r="A166" s="103"/>
      <c r="B166" s="104"/>
      <c r="C166" s="104"/>
      <c r="D166" s="103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5"/>
      <c r="W166" s="44" t="s">
        <v>4</v>
      </c>
      <c r="X166" s="44"/>
      <c r="Y166" s="44"/>
      <c r="Z166" s="44"/>
      <c r="AA166" s="44"/>
      <c r="AB166" s="44"/>
      <c r="AC166" s="44" t="s">
        <v>3</v>
      </c>
      <c r="AD166" s="44"/>
      <c r="AE166" s="44"/>
      <c r="AF166" s="44"/>
      <c r="AG166" s="44"/>
      <c r="AH166" s="44"/>
      <c r="AI166" s="44" t="s">
        <v>4</v>
      </c>
      <c r="AJ166" s="44"/>
      <c r="AK166" s="44"/>
      <c r="AL166" s="44"/>
      <c r="AM166" s="44"/>
      <c r="AN166" s="44"/>
      <c r="AO166" s="44" t="s">
        <v>3</v>
      </c>
      <c r="AP166" s="44"/>
      <c r="AQ166" s="44"/>
      <c r="AR166" s="44"/>
      <c r="AS166" s="44"/>
      <c r="AT166" s="44"/>
      <c r="AU166" s="76" t="s">
        <v>4</v>
      </c>
      <c r="AV166" s="76"/>
      <c r="AW166" s="76"/>
      <c r="AX166" s="76" t="s">
        <v>3</v>
      </c>
      <c r="AY166" s="76"/>
      <c r="AZ166" s="76"/>
      <c r="BA166" s="76" t="s">
        <v>4</v>
      </c>
      <c r="BB166" s="76"/>
      <c r="BC166" s="76"/>
      <c r="BD166" s="76" t="s">
        <v>3</v>
      </c>
      <c r="BE166" s="76"/>
      <c r="BF166" s="76"/>
      <c r="BG166" s="76" t="s">
        <v>4</v>
      </c>
      <c r="BH166" s="76"/>
      <c r="BI166" s="76"/>
      <c r="BJ166" s="76" t="s">
        <v>3</v>
      </c>
      <c r="BK166" s="76"/>
      <c r="BL166" s="76"/>
    </row>
    <row r="167" spans="1:79" ht="57" customHeight="1">
      <c r="A167" s="92"/>
      <c r="B167" s="93"/>
      <c r="C167" s="93"/>
      <c r="D167" s="92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4"/>
      <c r="W167" s="44" t="s">
        <v>12</v>
      </c>
      <c r="X167" s="44"/>
      <c r="Y167" s="44"/>
      <c r="Z167" s="44" t="s">
        <v>11</v>
      </c>
      <c r="AA167" s="44"/>
      <c r="AB167" s="44"/>
      <c r="AC167" s="44" t="s">
        <v>12</v>
      </c>
      <c r="AD167" s="44"/>
      <c r="AE167" s="44"/>
      <c r="AF167" s="44" t="s">
        <v>11</v>
      </c>
      <c r="AG167" s="44"/>
      <c r="AH167" s="44"/>
      <c r="AI167" s="44" t="s">
        <v>12</v>
      </c>
      <c r="AJ167" s="44"/>
      <c r="AK167" s="44"/>
      <c r="AL167" s="44" t="s">
        <v>11</v>
      </c>
      <c r="AM167" s="44"/>
      <c r="AN167" s="44"/>
      <c r="AO167" s="44" t="s">
        <v>12</v>
      </c>
      <c r="AP167" s="44"/>
      <c r="AQ167" s="44"/>
      <c r="AR167" s="44" t="s">
        <v>11</v>
      </c>
      <c r="AS167" s="44"/>
      <c r="AT167" s="44"/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</row>
    <row r="168" spans="1:79" ht="15" customHeight="1">
      <c r="A168" s="84">
        <v>1</v>
      </c>
      <c r="B168" s="85"/>
      <c r="C168" s="85"/>
      <c r="D168" s="84">
        <v>2</v>
      </c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6"/>
      <c r="W168" s="44">
        <v>3</v>
      </c>
      <c r="X168" s="44"/>
      <c r="Y168" s="44"/>
      <c r="Z168" s="44">
        <v>4</v>
      </c>
      <c r="AA168" s="44"/>
      <c r="AB168" s="44"/>
      <c r="AC168" s="44">
        <v>5</v>
      </c>
      <c r="AD168" s="44"/>
      <c r="AE168" s="44"/>
      <c r="AF168" s="44">
        <v>6</v>
      </c>
      <c r="AG168" s="44"/>
      <c r="AH168" s="44"/>
      <c r="AI168" s="44">
        <v>7</v>
      </c>
      <c r="AJ168" s="44"/>
      <c r="AK168" s="44"/>
      <c r="AL168" s="44">
        <v>8</v>
      </c>
      <c r="AM168" s="44"/>
      <c r="AN168" s="44"/>
      <c r="AO168" s="44">
        <v>9</v>
      </c>
      <c r="AP168" s="44"/>
      <c r="AQ168" s="44"/>
      <c r="AR168" s="44">
        <v>10</v>
      </c>
      <c r="AS168" s="44"/>
      <c r="AT168" s="44"/>
      <c r="AU168" s="44">
        <v>11</v>
      </c>
      <c r="AV168" s="44"/>
      <c r="AW168" s="44"/>
      <c r="AX168" s="44">
        <v>12</v>
      </c>
      <c r="AY168" s="44"/>
      <c r="AZ168" s="44"/>
      <c r="BA168" s="44">
        <v>13</v>
      </c>
      <c r="BB168" s="44"/>
      <c r="BC168" s="44"/>
      <c r="BD168" s="44">
        <v>14</v>
      </c>
      <c r="BE168" s="44"/>
      <c r="BF168" s="44"/>
      <c r="BG168" s="44">
        <v>15</v>
      </c>
      <c r="BH168" s="44"/>
      <c r="BI168" s="44"/>
      <c r="BJ168" s="44">
        <v>16</v>
      </c>
      <c r="BK168" s="44"/>
      <c r="BL168" s="44"/>
    </row>
    <row r="169" spans="1:79" s="1" customFormat="1" ht="12.75" hidden="1" customHeight="1">
      <c r="A169" s="100" t="s">
        <v>69</v>
      </c>
      <c r="B169" s="101"/>
      <c r="C169" s="101"/>
      <c r="D169" s="100" t="s">
        <v>57</v>
      </c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2"/>
      <c r="W169" s="74" t="s">
        <v>72</v>
      </c>
      <c r="X169" s="74"/>
      <c r="Y169" s="74"/>
      <c r="Z169" s="74" t="s">
        <v>73</v>
      </c>
      <c r="AA169" s="74"/>
      <c r="AB169" s="74"/>
      <c r="AC169" s="72" t="s">
        <v>74</v>
      </c>
      <c r="AD169" s="72"/>
      <c r="AE169" s="72"/>
      <c r="AF169" s="72" t="s">
        <v>75</v>
      </c>
      <c r="AG169" s="72"/>
      <c r="AH169" s="72"/>
      <c r="AI169" s="74" t="s">
        <v>76</v>
      </c>
      <c r="AJ169" s="74"/>
      <c r="AK169" s="74"/>
      <c r="AL169" s="74" t="s">
        <v>77</v>
      </c>
      <c r="AM169" s="74"/>
      <c r="AN169" s="74"/>
      <c r="AO169" s="72" t="s">
        <v>104</v>
      </c>
      <c r="AP169" s="72"/>
      <c r="AQ169" s="72"/>
      <c r="AR169" s="72" t="s">
        <v>78</v>
      </c>
      <c r="AS169" s="72"/>
      <c r="AT169" s="72"/>
      <c r="AU169" s="74" t="s">
        <v>105</v>
      </c>
      <c r="AV169" s="74"/>
      <c r="AW169" s="74"/>
      <c r="AX169" s="72" t="s">
        <v>106</v>
      </c>
      <c r="AY169" s="72"/>
      <c r="AZ169" s="72"/>
      <c r="BA169" s="74" t="s">
        <v>107</v>
      </c>
      <c r="BB169" s="74"/>
      <c r="BC169" s="74"/>
      <c r="BD169" s="72" t="s">
        <v>108</v>
      </c>
      <c r="BE169" s="72"/>
      <c r="BF169" s="72"/>
      <c r="BG169" s="74" t="s">
        <v>109</v>
      </c>
      <c r="BH169" s="74"/>
      <c r="BI169" s="74"/>
      <c r="BJ169" s="72" t="s">
        <v>110</v>
      </c>
      <c r="BK169" s="72"/>
      <c r="BL169" s="72"/>
      <c r="CA169" s="1" t="s">
        <v>103</v>
      </c>
    </row>
    <row r="170" spans="1:79" s="6" customFormat="1" ht="12.75" customHeight="1">
      <c r="A170" s="46">
        <v>1</v>
      </c>
      <c r="B170" s="47"/>
      <c r="C170" s="47"/>
      <c r="D170" s="31" t="s">
        <v>208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3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CA170" s="6" t="s">
        <v>43</v>
      </c>
    </row>
    <row r="171" spans="1:79" s="25" customFormat="1" ht="25.5" customHeight="1">
      <c r="A171" s="41">
        <v>2</v>
      </c>
      <c r="B171" s="42"/>
      <c r="C171" s="42"/>
      <c r="D171" s="35" t="s">
        <v>209</v>
      </c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7"/>
      <c r="W171" s="40" t="s">
        <v>173</v>
      </c>
      <c r="X171" s="40"/>
      <c r="Y171" s="40"/>
      <c r="Z171" s="40" t="s">
        <v>173</v>
      </c>
      <c r="AA171" s="40"/>
      <c r="AB171" s="40"/>
      <c r="AC171" s="40"/>
      <c r="AD171" s="40"/>
      <c r="AE171" s="40"/>
      <c r="AF171" s="40"/>
      <c r="AG171" s="40"/>
      <c r="AH171" s="40"/>
      <c r="AI171" s="40" t="s">
        <v>173</v>
      </c>
      <c r="AJ171" s="40"/>
      <c r="AK171" s="40"/>
      <c r="AL171" s="40" t="s">
        <v>173</v>
      </c>
      <c r="AM171" s="40"/>
      <c r="AN171" s="40"/>
      <c r="AO171" s="40"/>
      <c r="AP171" s="40"/>
      <c r="AQ171" s="40"/>
      <c r="AR171" s="40"/>
      <c r="AS171" s="40"/>
      <c r="AT171" s="40"/>
      <c r="AU171" s="40" t="s">
        <v>173</v>
      </c>
      <c r="AV171" s="40"/>
      <c r="AW171" s="40"/>
      <c r="AX171" s="40"/>
      <c r="AY171" s="40"/>
      <c r="AZ171" s="40"/>
      <c r="BA171" s="40" t="s">
        <v>173</v>
      </c>
      <c r="BB171" s="40"/>
      <c r="BC171" s="40"/>
      <c r="BD171" s="40"/>
      <c r="BE171" s="40"/>
      <c r="BF171" s="40"/>
      <c r="BG171" s="40" t="s">
        <v>173</v>
      </c>
      <c r="BH171" s="40"/>
      <c r="BI171" s="40"/>
      <c r="BJ171" s="40"/>
      <c r="BK171" s="40"/>
      <c r="BL171" s="40"/>
    </row>
    <row r="174" spans="1:79" ht="14.25" customHeight="1">
      <c r="A174" s="71" t="s">
        <v>153</v>
      </c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</row>
    <row r="175" spans="1:79" ht="14.25" customHeight="1">
      <c r="A175" s="71" t="s">
        <v>246</v>
      </c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1"/>
      <c r="AC175" s="71"/>
      <c r="AD175" s="71"/>
      <c r="AE175" s="71"/>
      <c r="AF175" s="71"/>
      <c r="AG175" s="71"/>
      <c r="AH175" s="71"/>
      <c r="AI175" s="71"/>
      <c r="AJ175" s="71"/>
      <c r="AK175" s="71"/>
      <c r="AL175" s="71"/>
      <c r="AM175" s="71"/>
      <c r="AN175" s="71"/>
      <c r="AO175" s="71"/>
      <c r="AP175" s="71"/>
      <c r="AQ175" s="71"/>
      <c r="AR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1"/>
      <c r="BH175" s="71"/>
      <c r="BI175" s="71"/>
      <c r="BJ175" s="71"/>
      <c r="BK175" s="71"/>
      <c r="BL175" s="71"/>
      <c r="BM175" s="71"/>
      <c r="BN175" s="71"/>
      <c r="BO175" s="71"/>
      <c r="BP175" s="71"/>
      <c r="BQ175" s="71"/>
      <c r="BR175" s="71"/>
      <c r="BS175" s="71"/>
    </row>
    <row r="176" spans="1:79" ht="15" customHeight="1">
      <c r="A176" s="75" t="s">
        <v>229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5"/>
      <c r="BN176" s="75"/>
      <c r="BO176" s="75"/>
      <c r="BP176" s="75"/>
      <c r="BQ176" s="75"/>
      <c r="BR176" s="75"/>
      <c r="BS176" s="75"/>
    </row>
    <row r="177" spans="1:79" ht="15" customHeight="1">
      <c r="A177" s="44" t="s">
        <v>6</v>
      </c>
      <c r="B177" s="44"/>
      <c r="C177" s="44"/>
      <c r="D177" s="44"/>
      <c r="E177" s="44"/>
      <c r="F177" s="44"/>
      <c r="G177" s="44" t="s">
        <v>126</v>
      </c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 t="s">
        <v>13</v>
      </c>
      <c r="U177" s="44"/>
      <c r="V177" s="44"/>
      <c r="W177" s="44"/>
      <c r="X177" s="44"/>
      <c r="Y177" s="44"/>
      <c r="Z177" s="44"/>
      <c r="AA177" s="84" t="s">
        <v>230</v>
      </c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9"/>
      <c r="AP177" s="84" t="s">
        <v>233</v>
      </c>
      <c r="AQ177" s="85"/>
      <c r="AR177" s="85"/>
      <c r="AS177" s="85"/>
      <c r="AT177" s="85"/>
      <c r="AU177" s="85"/>
      <c r="AV177" s="85"/>
      <c r="AW177" s="85"/>
      <c r="AX177" s="85"/>
      <c r="AY177" s="85"/>
      <c r="AZ177" s="85"/>
      <c r="BA177" s="85"/>
      <c r="BB177" s="85"/>
      <c r="BC177" s="85"/>
      <c r="BD177" s="86"/>
      <c r="BE177" s="84" t="s">
        <v>240</v>
      </c>
      <c r="BF177" s="85"/>
      <c r="BG177" s="85"/>
      <c r="BH177" s="85"/>
      <c r="BI177" s="85"/>
      <c r="BJ177" s="85"/>
      <c r="BK177" s="85"/>
      <c r="BL177" s="85"/>
      <c r="BM177" s="85"/>
      <c r="BN177" s="85"/>
      <c r="BO177" s="85"/>
      <c r="BP177" s="85"/>
      <c r="BQ177" s="85"/>
      <c r="BR177" s="85"/>
      <c r="BS177" s="86"/>
    </row>
    <row r="178" spans="1:79" ht="32.1" customHeight="1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 t="s">
        <v>4</v>
      </c>
      <c r="AB178" s="44"/>
      <c r="AC178" s="44"/>
      <c r="AD178" s="44"/>
      <c r="AE178" s="44"/>
      <c r="AF178" s="44" t="s">
        <v>3</v>
      </c>
      <c r="AG178" s="44"/>
      <c r="AH178" s="44"/>
      <c r="AI178" s="44"/>
      <c r="AJ178" s="44"/>
      <c r="AK178" s="44" t="s">
        <v>89</v>
      </c>
      <c r="AL178" s="44"/>
      <c r="AM178" s="44"/>
      <c r="AN178" s="44"/>
      <c r="AO178" s="44"/>
      <c r="AP178" s="44" t="s">
        <v>4</v>
      </c>
      <c r="AQ178" s="44"/>
      <c r="AR178" s="44"/>
      <c r="AS178" s="44"/>
      <c r="AT178" s="44"/>
      <c r="AU178" s="44" t="s">
        <v>3</v>
      </c>
      <c r="AV178" s="44"/>
      <c r="AW178" s="44"/>
      <c r="AX178" s="44"/>
      <c r="AY178" s="44"/>
      <c r="AZ178" s="44" t="s">
        <v>96</v>
      </c>
      <c r="BA178" s="44"/>
      <c r="BB178" s="44"/>
      <c r="BC178" s="44"/>
      <c r="BD178" s="44"/>
      <c r="BE178" s="44" t="s">
        <v>4</v>
      </c>
      <c r="BF178" s="44"/>
      <c r="BG178" s="44"/>
      <c r="BH178" s="44"/>
      <c r="BI178" s="44"/>
      <c r="BJ178" s="44" t="s">
        <v>3</v>
      </c>
      <c r="BK178" s="44"/>
      <c r="BL178" s="44"/>
      <c r="BM178" s="44"/>
      <c r="BN178" s="44"/>
      <c r="BO178" s="44" t="s">
        <v>127</v>
      </c>
      <c r="BP178" s="44"/>
      <c r="BQ178" s="44"/>
      <c r="BR178" s="44"/>
      <c r="BS178" s="44"/>
    </row>
    <row r="179" spans="1:79" ht="15" customHeight="1">
      <c r="A179" s="44">
        <v>1</v>
      </c>
      <c r="B179" s="44"/>
      <c r="C179" s="44"/>
      <c r="D179" s="44"/>
      <c r="E179" s="44"/>
      <c r="F179" s="44"/>
      <c r="G179" s="44">
        <v>2</v>
      </c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>
        <v>3</v>
      </c>
      <c r="U179" s="44"/>
      <c r="V179" s="44"/>
      <c r="W179" s="44"/>
      <c r="X179" s="44"/>
      <c r="Y179" s="44"/>
      <c r="Z179" s="44"/>
      <c r="AA179" s="44">
        <v>4</v>
      </c>
      <c r="AB179" s="44"/>
      <c r="AC179" s="44"/>
      <c r="AD179" s="44"/>
      <c r="AE179" s="44"/>
      <c r="AF179" s="44">
        <v>5</v>
      </c>
      <c r="AG179" s="44"/>
      <c r="AH179" s="44"/>
      <c r="AI179" s="44"/>
      <c r="AJ179" s="44"/>
      <c r="AK179" s="44">
        <v>6</v>
      </c>
      <c r="AL179" s="44"/>
      <c r="AM179" s="44"/>
      <c r="AN179" s="44"/>
      <c r="AO179" s="44"/>
      <c r="AP179" s="44">
        <v>7</v>
      </c>
      <c r="AQ179" s="44"/>
      <c r="AR179" s="44"/>
      <c r="AS179" s="44"/>
      <c r="AT179" s="44"/>
      <c r="AU179" s="44">
        <v>8</v>
      </c>
      <c r="AV179" s="44"/>
      <c r="AW179" s="44"/>
      <c r="AX179" s="44"/>
      <c r="AY179" s="44"/>
      <c r="AZ179" s="44">
        <v>9</v>
      </c>
      <c r="BA179" s="44"/>
      <c r="BB179" s="44"/>
      <c r="BC179" s="44"/>
      <c r="BD179" s="44"/>
      <c r="BE179" s="44">
        <v>10</v>
      </c>
      <c r="BF179" s="44"/>
      <c r="BG179" s="44"/>
      <c r="BH179" s="44"/>
      <c r="BI179" s="44"/>
      <c r="BJ179" s="44">
        <v>11</v>
      </c>
      <c r="BK179" s="44"/>
      <c r="BL179" s="44"/>
      <c r="BM179" s="44"/>
      <c r="BN179" s="44"/>
      <c r="BO179" s="44">
        <v>12</v>
      </c>
      <c r="BP179" s="44"/>
      <c r="BQ179" s="44"/>
      <c r="BR179" s="44"/>
      <c r="BS179" s="44"/>
    </row>
    <row r="180" spans="1:79" s="1" customFormat="1" ht="15" hidden="1" customHeight="1">
      <c r="A180" s="74" t="s">
        <v>69</v>
      </c>
      <c r="B180" s="74"/>
      <c r="C180" s="74"/>
      <c r="D180" s="74"/>
      <c r="E180" s="74"/>
      <c r="F180" s="74"/>
      <c r="G180" s="73" t="s">
        <v>57</v>
      </c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 t="s">
        <v>79</v>
      </c>
      <c r="U180" s="73"/>
      <c r="V180" s="73"/>
      <c r="W180" s="73"/>
      <c r="X180" s="73"/>
      <c r="Y180" s="73"/>
      <c r="Z180" s="73"/>
      <c r="AA180" s="72" t="s">
        <v>65</v>
      </c>
      <c r="AB180" s="72"/>
      <c r="AC180" s="72"/>
      <c r="AD180" s="72"/>
      <c r="AE180" s="72"/>
      <c r="AF180" s="72" t="s">
        <v>66</v>
      </c>
      <c r="AG180" s="72"/>
      <c r="AH180" s="72"/>
      <c r="AI180" s="72"/>
      <c r="AJ180" s="72"/>
      <c r="AK180" s="95" t="s">
        <v>122</v>
      </c>
      <c r="AL180" s="95"/>
      <c r="AM180" s="95"/>
      <c r="AN180" s="95"/>
      <c r="AO180" s="95"/>
      <c r="AP180" s="72" t="s">
        <v>67</v>
      </c>
      <c r="AQ180" s="72"/>
      <c r="AR180" s="72"/>
      <c r="AS180" s="72"/>
      <c r="AT180" s="72"/>
      <c r="AU180" s="72" t="s">
        <v>68</v>
      </c>
      <c r="AV180" s="72"/>
      <c r="AW180" s="72"/>
      <c r="AX180" s="72"/>
      <c r="AY180" s="72"/>
      <c r="AZ180" s="95" t="s">
        <v>122</v>
      </c>
      <c r="BA180" s="95"/>
      <c r="BB180" s="95"/>
      <c r="BC180" s="95"/>
      <c r="BD180" s="95"/>
      <c r="BE180" s="72" t="s">
        <v>58</v>
      </c>
      <c r="BF180" s="72"/>
      <c r="BG180" s="72"/>
      <c r="BH180" s="72"/>
      <c r="BI180" s="72"/>
      <c r="BJ180" s="72" t="s">
        <v>59</v>
      </c>
      <c r="BK180" s="72"/>
      <c r="BL180" s="72"/>
      <c r="BM180" s="72"/>
      <c r="BN180" s="72"/>
      <c r="BO180" s="95" t="s">
        <v>122</v>
      </c>
      <c r="BP180" s="95"/>
      <c r="BQ180" s="95"/>
      <c r="BR180" s="95"/>
      <c r="BS180" s="95"/>
      <c r="CA180" s="1" t="s">
        <v>44</v>
      </c>
    </row>
    <row r="181" spans="1:79" s="25" customFormat="1" ht="33.75" customHeight="1">
      <c r="A181" s="34">
        <v>1</v>
      </c>
      <c r="B181" s="34"/>
      <c r="C181" s="34"/>
      <c r="D181" s="34"/>
      <c r="E181" s="34"/>
      <c r="F181" s="34"/>
      <c r="G181" s="35" t="s">
        <v>210</v>
      </c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7"/>
      <c r="T181" s="39" t="s">
        <v>211</v>
      </c>
      <c r="U181" s="96"/>
      <c r="V181" s="96"/>
      <c r="W181" s="96"/>
      <c r="X181" s="96"/>
      <c r="Y181" s="96"/>
      <c r="Z181" s="97"/>
      <c r="AA181" s="28">
        <v>598730.94999999995</v>
      </c>
      <c r="AB181" s="28"/>
      <c r="AC181" s="28"/>
      <c r="AD181" s="28"/>
      <c r="AE181" s="28"/>
      <c r="AF181" s="28">
        <v>0</v>
      </c>
      <c r="AG181" s="28"/>
      <c r="AH181" s="28"/>
      <c r="AI181" s="28"/>
      <c r="AJ181" s="28"/>
      <c r="AK181" s="28">
        <f>IF(ISNUMBER(AA181),AA181,0)+IF(ISNUMBER(AF181),AF181,0)</f>
        <v>598730.94999999995</v>
      </c>
      <c r="AL181" s="28"/>
      <c r="AM181" s="28"/>
      <c r="AN181" s="28"/>
      <c r="AO181" s="28"/>
      <c r="AP181" s="28">
        <v>0</v>
      </c>
      <c r="AQ181" s="28"/>
      <c r="AR181" s="28"/>
      <c r="AS181" s="28"/>
      <c r="AT181" s="28"/>
      <c r="AU181" s="28">
        <v>0</v>
      </c>
      <c r="AV181" s="28"/>
      <c r="AW181" s="28"/>
      <c r="AX181" s="28"/>
      <c r="AY181" s="28"/>
      <c r="AZ181" s="28">
        <f>IF(ISNUMBER(AP181),AP181,0)+IF(ISNUMBER(AU181),AU181,0)</f>
        <v>0</v>
      </c>
      <c r="BA181" s="28"/>
      <c r="BB181" s="28"/>
      <c r="BC181" s="28"/>
      <c r="BD181" s="28"/>
      <c r="BE181" s="28">
        <v>0</v>
      </c>
      <c r="BF181" s="28"/>
      <c r="BG181" s="28"/>
      <c r="BH181" s="28"/>
      <c r="BI181" s="28"/>
      <c r="BJ181" s="28">
        <v>0</v>
      </c>
      <c r="BK181" s="28"/>
      <c r="BL181" s="28"/>
      <c r="BM181" s="28"/>
      <c r="BN181" s="28"/>
      <c r="BO181" s="28">
        <f>IF(ISNUMBER(BE181),BE181,0)+IF(ISNUMBER(BJ181),BJ181,0)</f>
        <v>0</v>
      </c>
      <c r="BP181" s="28"/>
      <c r="BQ181" s="28"/>
      <c r="BR181" s="28"/>
      <c r="BS181" s="28"/>
      <c r="CA181" s="25" t="s">
        <v>45</v>
      </c>
    </row>
    <row r="182" spans="1:79" s="25" customFormat="1" ht="33.75" customHeight="1">
      <c r="A182" s="34">
        <v>2</v>
      </c>
      <c r="B182" s="34"/>
      <c r="C182" s="34"/>
      <c r="D182" s="34"/>
      <c r="E182" s="34"/>
      <c r="F182" s="34"/>
      <c r="G182" s="35" t="s">
        <v>212</v>
      </c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7"/>
      <c r="T182" s="39" t="s">
        <v>213</v>
      </c>
      <c r="U182" s="36"/>
      <c r="V182" s="36"/>
      <c r="W182" s="36"/>
      <c r="X182" s="36"/>
      <c r="Y182" s="36"/>
      <c r="Z182" s="37"/>
      <c r="AA182" s="28">
        <v>0</v>
      </c>
      <c r="AB182" s="28"/>
      <c r="AC182" s="28"/>
      <c r="AD182" s="28"/>
      <c r="AE182" s="28"/>
      <c r="AF182" s="28">
        <v>0</v>
      </c>
      <c r="AG182" s="28"/>
      <c r="AH182" s="28"/>
      <c r="AI182" s="28"/>
      <c r="AJ182" s="28"/>
      <c r="AK182" s="28">
        <f>IF(ISNUMBER(AA182),AA182,0)+IF(ISNUMBER(AF182),AF182,0)</f>
        <v>0</v>
      </c>
      <c r="AL182" s="28"/>
      <c r="AM182" s="28"/>
      <c r="AN182" s="28"/>
      <c r="AO182" s="28"/>
      <c r="AP182" s="28">
        <v>1120265</v>
      </c>
      <c r="AQ182" s="28"/>
      <c r="AR182" s="28"/>
      <c r="AS182" s="28"/>
      <c r="AT182" s="28"/>
      <c r="AU182" s="28">
        <v>0</v>
      </c>
      <c r="AV182" s="28"/>
      <c r="AW182" s="28"/>
      <c r="AX182" s="28"/>
      <c r="AY182" s="28"/>
      <c r="AZ182" s="28">
        <f>IF(ISNUMBER(AP182),AP182,0)+IF(ISNUMBER(AU182),AU182,0)</f>
        <v>1120265</v>
      </c>
      <c r="BA182" s="28"/>
      <c r="BB182" s="28"/>
      <c r="BC182" s="28"/>
      <c r="BD182" s="28"/>
      <c r="BE182" s="28">
        <v>1454970</v>
      </c>
      <c r="BF182" s="28"/>
      <c r="BG182" s="28"/>
      <c r="BH182" s="28"/>
      <c r="BI182" s="28"/>
      <c r="BJ182" s="28">
        <v>0</v>
      </c>
      <c r="BK182" s="28"/>
      <c r="BL182" s="28"/>
      <c r="BM182" s="28"/>
      <c r="BN182" s="28"/>
      <c r="BO182" s="28">
        <f>IF(ISNUMBER(BE182),BE182,0)+IF(ISNUMBER(BJ182),BJ182,0)</f>
        <v>1454970</v>
      </c>
      <c r="BP182" s="28"/>
      <c r="BQ182" s="28"/>
      <c r="BR182" s="28"/>
      <c r="BS182" s="28"/>
    </row>
    <row r="183" spans="1:79" s="25" customFormat="1" ht="25.5" customHeight="1">
      <c r="A183" s="34">
        <v>3</v>
      </c>
      <c r="B183" s="34"/>
      <c r="C183" s="34"/>
      <c r="D183" s="34"/>
      <c r="E183" s="34"/>
      <c r="F183" s="34"/>
      <c r="G183" s="35" t="s">
        <v>214</v>
      </c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7"/>
      <c r="T183" s="39" t="s">
        <v>215</v>
      </c>
      <c r="U183" s="36"/>
      <c r="V183" s="36"/>
      <c r="W183" s="36"/>
      <c r="X183" s="36"/>
      <c r="Y183" s="36"/>
      <c r="Z183" s="37"/>
      <c r="AA183" s="28">
        <v>0</v>
      </c>
      <c r="AB183" s="28"/>
      <c r="AC183" s="28"/>
      <c r="AD183" s="28"/>
      <c r="AE183" s="28"/>
      <c r="AF183" s="28">
        <v>0</v>
      </c>
      <c r="AG183" s="28"/>
      <c r="AH183" s="28"/>
      <c r="AI183" s="28"/>
      <c r="AJ183" s="28"/>
      <c r="AK183" s="28">
        <f>IF(ISNUMBER(AA183),AA183,0)+IF(ISNUMBER(AF183),AF183,0)</f>
        <v>0</v>
      </c>
      <c r="AL183" s="28"/>
      <c r="AM183" s="28"/>
      <c r="AN183" s="28"/>
      <c r="AO183" s="28"/>
      <c r="AP183" s="28">
        <v>0</v>
      </c>
      <c r="AQ183" s="28"/>
      <c r="AR183" s="28"/>
      <c r="AS183" s="28"/>
      <c r="AT183" s="28"/>
      <c r="AU183" s="28">
        <v>0</v>
      </c>
      <c r="AV183" s="28"/>
      <c r="AW183" s="28"/>
      <c r="AX183" s="28"/>
      <c r="AY183" s="28"/>
      <c r="AZ183" s="28">
        <f>IF(ISNUMBER(AP183),AP183,0)+IF(ISNUMBER(AU183),AU183,0)</f>
        <v>0</v>
      </c>
      <c r="BA183" s="28"/>
      <c r="BB183" s="28"/>
      <c r="BC183" s="28"/>
      <c r="BD183" s="28"/>
      <c r="BE183" s="28">
        <v>0</v>
      </c>
      <c r="BF183" s="28"/>
      <c r="BG183" s="28"/>
      <c r="BH183" s="28"/>
      <c r="BI183" s="28"/>
      <c r="BJ183" s="28">
        <v>0</v>
      </c>
      <c r="BK183" s="28"/>
      <c r="BL183" s="28"/>
      <c r="BM183" s="28"/>
      <c r="BN183" s="28"/>
      <c r="BO183" s="28">
        <f>IF(ISNUMBER(BE183),BE183,0)+IF(ISNUMBER(BJ183),BJ183,0)</f>
        <v>0</v>
      </c>
      <c r="BP183" s="28"/>
      <c r="BQ183" s="28"/>
      <c r="BR183" s="28"/>
      <c r="BS183" s="28"/>
    </row>
    <row r="184" spans="1:79" s="6" customFormat="1" ht="12.75" customHeight="1">
      <c r="A184" s="30"/>
      <c r="B184" s="30"/>
      <c r="C184" s="30"/>
      <c r="D184" s="30"/>
      <c r="E184" s="30"/>
      <c r="F184" s="30"/>
      <c r="G184" s="31" t="s">
        <v>147</v>
      </c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3"/>
      <c r="T184" s="38"/>
      <c r="U184" s="32"/>
      <c r="V184" s="32"/>
      <c r="W184" s="32"/>
      <c r="X184" s="32"/>
      <c r="Y184" s="32"/>
      <c r="Z184" s="33"/>
      <c r="AA184" s="26">
        <v>598730.94999999995</v>
      </c>
      <c r="AB184" s="26"/>
      <c r="AC184" s="26"/>
      <c r="AD184" s="26"/>
      <c r="AE184" s="26"/>
      <c r="AF184" s="26">
        <v>0</v>
      </c>
      <c r="AG184" s="26"/>
      <c r="AH184" s="26"/>
      <c r="AI184" s="26"/>
      <c r="AJ184" s="26"/>
      <c r="AK184" s="26">
        <f>IF(ISNUMBER(AA184),AA184,0)+IF(ISNUMBER(AF184),AF184,0)</f>
        <v>598730.94999999995</v>
      </c>
      <c r="AL184" s="26"/>
      <c r="AM184" s="26"/>
      <c r="AN184" s="26"/>
      <c r="AO184" s="26"/>
      <c r="AP184" s="26">
        <v>1120265</v>
      </c>
      <c r="AQ184" s="26"/>
      <c r="AR184" s="26"/>
      <c r="AS184" s="26"/>
      <c r="AT184" s="26"/>
      <c r="AU184" s="26">
        <v>0</v>
      </c>
      <c r="AV184" s="26"/>
      <c r="AW184" s="26"/>
      <c r="AX184" s="26"/>
      <c r="AY184" s="26"/>
      <c r="AZ184" s="26">
        <f>IF(ISNUMBER(AP184),AP184,0)+IF(ISNUMBER(AU184),AU184,0)</f>
        <v>1120265</v>
      </c>
      <c r="BA184" s="26"/>
      <c r="BB184" s="26"/>
      <c r="BC184" s="26"/>
      <c r="BD184" s="26"/>
      <c r="BE184" s="26">
        <v>1454970</v>
      </c>
      <c r="BF184" s="26"/>
      <c r="BG184" s="26"/>
      <c r="BH184" s="26"/>
      <c r="BI184" s="26"/>
      <c r="BJ184" s="26">
        <v>0</v>
      </c>
      <c r="BK184" s="26"/>
      <c r="BL184" s="26"/>
      <c r="BM184" s="26"/>
      <c r="BN184" s="26"/>
      <c r="BO184" s="26">
        <f>IF(ISNUMBER(BE184),BE184,0)+IF(ISNUMBER(BJ184),BJ184,0)</f>
        <v>1454970</v>
      </c>
      <c r="BP184" s="26"/>
      <c r="BQ184" s="26"/>
      <c r="BR184" s="26"/>
      <c r="BS184" s="26"/>
    </row>
    <row r="186" spans="1:79" ht="13.5" customHeight="1">
      <c r="A186" s="71" t="s">
        <v>262</v>
      </c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1"/>
      <c r="BL186" s="71"/>
    </row>
    <row r="187" spans="1:79" ht="15" customHeight="1">
      <c r="A187" s="87" t="s">
        <v>229</v>
      </c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</row>
    <row r="188" spans="1:79" ht="15" customHeight="1">
      <c r="A188" s="44" t="s">
        <v>6</v>
      </c>
      <c r="B188" s="44"/>
      <c r="C188" s="44"/>
      <c r="D188" s="44"/>
      <c r="E188" s="44"/>
      <c r="F188" s="44"/>
      <c r="G188" s="44" t="s">
        <v>126</v>
      </c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 t="s">
        <v>13</v>
      </c>
      <c r="U188" s="44"/>
      <c r="V188" s="44"/>
      <c r="W188" s="44"/>
      <c r="X188" s="44"/>
      <c r="Y188" s="44"/>
      <c r="Z188" s="44"/>
      <c r="AA188" s="84" t="s">
        <v>251</v>
      </c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9"/>
      <c r="AP188" s="84" t="s">
        <v>256</v>
      </c>
      <c r="AQ188" s="85"/>
      <c r="AR188" s="85"/>
      <c r="AS188" s="85"/>
      <c r="AT188" s="85"/>
      <c r="AU188" s="85"/>
      <c r="AV188" s="85"/>
      <c r="AW188" s="85"/>
      <c r="AX188" s="85"/>
      <c r="AY188" s="85"/>
      <c r="AZ188" s="85"/>
      <c r="BA188" s="85"/>
      <c r="BB188" s="85"/>
      <c r="BC188" s="85"/>
      <c r="BD188" s="86"/>
    </row>
    <row r="189" spans="1:79" ht="32.1" customHeight="1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 t="s">
        <v>4</v>
      </c>
      <c r="AB189" s="44"/>
      <c r="AC189" s="44"/>
      <c r="AD189" s="44"/>
      <c r="AE189" s="44"/>
      <c r="AF189" s="44" t="s">
        <v>3</v>
      </c>
      <c r="AG189" s="44"/>
      <c r="AH189" s="44"/>
      <c r="AI189" s="44"/>
      <c r="AJ189" s="44"/>
      <c r="AK189" s="44" t="s">
        <v>89</v>
      </c>
      <c r="AL189" s="44"/>
      <c r="AM189" s="44"/>
      <c r="AN189" s="44"/>
      <c r="AO189" s="44"/>
      <c r="AP189" s="44" t="s">
        <v>4</v>
      </c>
      <c r="AQ189" s="44"/>
      <c r="AR189" s="44"/>
      <c r="AS189" s="44"/>
      <c r="AT189" s="44"/>
      <c r="AU189" s="44" t="s">
        <v>3</v>
      </c>
      <c r="AV189" s="44"/>
      <c r="AW189" s="44"/>
      <c r="AX189" s="44"/>
      <c r="AY189" s="44"/>
      <c r="AZ189" s="44" t="s">
        <v>96</v>
      </c>
      <c r="BA189" s="44"/>
      <c r="BB189" s="44"/>
      <c r="BC189" s="44"/>
      <c r="BD189" s="44"/>
    </row>
    <row r="190" spans="1:79" ht="15" customHeight="1">
      <c r="A190" s="44">
        <v>1</v>
      </c>
      <c r="B190" s="44"/>
      <c r="C190" s="44"/>
      <c r="D190" s="44"/>
      <c r="E190" s="44"/>
      <c r="F190" s="44"/>
      <c r="G190" s="44">
        <v>2</v>
      </c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>
        <v>3</v>
      </c>
      <c r="U190" s="44"/>
      <c r="V190" s="44"/>
      <c r="W190" s="44"/>
      <c r="X190" s="44"/>
      <c r="Y190" s="44"/>
      <c r="Z190" s="44"/>
      <c r="AA190" s="44">
        <v>4</v>
      </c>
      <c r="AB190" s="44"/>
      <c r="AC190" s="44"/>
      <c r="AD190" s="44"/>
      <c r="AE190" s="44"/>
      <c r="AF190" s="44">
        <v>5</v>
      </c>
      <c r="AG190" s="44"/>
      <c r="AH190" s="44"/>
      <c r="AI190" s="44"/>
      <c r="AJ190" s="44"/>
      <c r="AK190" s="44">
        <v>6</v>
      </c>
      <c r="AL190" s="44"/>
      <c r="AM190" s="44"/>
      <c r="AN190" s="44"/>
      <c r="AO190" s="44"/>
      <c r="AP190" s="44">
        <v>7</v>
      </c>
      <c r="AQ190" s="44"/>
      <c r="AR190" s="44"/>
      <c r="AS190" s="44"/>
      <c r="AT190" s="44"/>
      <c r="AU190" s="44">
        <v>8</v>
      </c>
      <c r="AV190" s="44"/>
      <c r="AW190" s="44"/>
      <c r="AX190" s="44"/>
      <c r="AY190" s="44"/>
      <c r="AZ190" s="44">
        <v>9</v>
      </c>
      <c r="BA190" s="44"/>
      <c r="BB190" s="44"/>
      <c r="BC190" s="44"/>
      <c r="BD190" s="44"/>
    </row>
    <row r="191" spans="1:79" s="1" customFormat="1" ht="12" hidden="1" customHeight="1">
      <c r="A191" s="74" t="s">
        <v>69</v>
      </c>
      <c r="B191" s="74"/>
      <c r="C191" s="74"/>
      <c r="D191" s="74"/>
      <c r="E191" s="74"/>
      <c r="F191" s="74"/>
      <c r="G191" s="73" t="s">
        <v>57</v>
      </c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 t="s">
        <v>79</v>
      </c>
      <c r="U191" s="73"/>
      <c r="V191" s="73"/>
      <c r="W191" s="73"/>
      <c r="X191" s="73"/>
      <c r="Y191" s="73"/>
      <c r="Z191" s="73"/>
      <c r="AA191" s="72" t="s">
        <v>60</v>
      </c>
      <c r="AB191" s="72"/>
      <c r="AC191" s="72"/>
      <c r="AD191" s="72"/>
      <c r="AE191" s="72"/>
      <c r="AF191" s="72" t="s">
        <v>61</v>
      </c>
      <c r="AG191" s="72"/>
      <c r="AH191" s="72"/>
      <c r="AI191" s="72"/>
      <c r="AJ191" s="72"/>
      <c r="AK191" s="95" t="s">
        <v>122</v>
      </c>
      <c r="AL191" s="95"/>
      <c r="AM191" s="95"/>
      <c r="AN191" s="95"/>
      <c r="AO191" s="95"/>
      <c r="AP191" s="72" t="s">
        <v>62</v>
      </c>
      <c r="AQ191" s="72"/>
      <c r="AR191" s="72"/>
      <c r="AS191" s="72"/>
      <c r="AT191" s="72"/>
      <c r="AU191" s="72" t="s">
        <v>63</v>
      </c>
      <c r="AV191" s="72"/>
      <c r="AW191" s="72"/>
      <c r="AX191" s="72"/>
      <c r="AY191" s="72"/>
      <c r="AZ191" s="95" t="s">
        <v>122</v>
      </c>
      <c r="BA191" s="95"/>
      <c r="BB191" s="95"/>
      <c r="BC191" s="95"/>
      <c r="BD191" s="95"/>
      <c r="CA191" s="1" t="s">
        <v>46</v>
      </c>
    </row>
    <row r="192" spans="1:79" s="25" customFormat="1" ht="33.75" customHeight="1">
      <c r="A192" s="34">
        <v>1</v>
      </c>
      <c r="B192" s="34"/>
      <c r="C192" s="34"/>
      <c r="D192" s="34"/>
      <c r="E192" s="34"/>
      <c r="F192" s="34"/>
      <c r="G192" s="35" t="s">
        <v>210</v>
      </c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7"/>
      <c r="T192" s="39" t="s">
        <v>211</v>
      </c>
      <c r="U192" s="96"/>
      <c r="V192" s="96"/>
      <c r="W192" s="96"/>
      <c r="X192" s="96"/>
      <c r="Y192" s="96"/>
      <c r="Z192" s="97"/>
      <c r="AA192" s="28">
        <v>0</v>
      </c>
      <c r="AB192" s="28"/>
      <c r="AC192" s="28"/>
      <c r="AD192" s="28"/>
      <c r="AE192" s="28"/>
      <c r="AF192" s="28">
        <v>0</v>
      </c>
      <c r="AG192" s="28"/>
      <c r="AH192" s="28"/>
      <c r="AI192" s="28"/>
      <c r="AJ192" s="28"/>
      <c r="AK192" s="28">
        <f>IF(ISNUMBER(AA192),AA192,0)+IF(ISNUMBER(AF192),AF192,0)</f>
        <v>0</v>
      </c>
      <c r="AL192" s="28"/>
      <c r="AM192" s="28"/>
      <c r="AN192" s="28"/>
      <c r="AO192" s="28"/>
      <c r="AP192" s="28">
        <v>0</v>
      </c>
      <c r="AQ192" s="28"/>
      <c r="AR192" s="28"/>
      <c r="AS192" s="28"/>
      <c r="AT192" s="28"/>
      <c r="AU192" s="28">
        <v>0</v>
      </c>
      <c r="AV192" s="28"/>
      <c r="AW192" s="28"/>
      <c r="AX192" s="28"/>
      <c r="AY192" s="28"/>
      <c r="AZ192" s="28">
        <f>IF(ISNUMBER(AP192),AP192,0)+IF(ISNUMBER(AU192),AU192,0)</f>
        <v>0</v>
      </c>
      <c r="BA192" s="28"/>
      <c r="BB192" s="28"/>
      <c r="BC192" s="28"/>
      <c r="BD192" s="28"/>
      <c r="CA192" s="25" t="s">
        <v>47</v>
      </c>
    </row>
    <row r="193" spans="1:79" s="25" customFormat="1" ht="33.75" customHeight="1">
      <c r="A193" s="34">
        <v>2</v>
      </c>
      <c r="B193" s="34"/>
      <c r="C193" s="34"/>
      <c r="D193" s="34"/>
      <c r="E193" s="34"/>
      <c r="F193" s="34"/>
      <c r="G193" s="35" t="s">
        <v>212</v>
      </c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7"/>
      <c r="T193" s="39" t="s">
        <v>213</v>
      </c>
      <c r="U193" s="36"/>
      <c r="V193" s="36"/>
      <c r="W193" s="36"/>
      <c r="X193" s="36"/>
      <c r="Y193" s="36"/>
      <c r="Z193" s="37"/>
      <c r="AA193" s="28">
        <v>1611288</v>
      </c>
      <c r="AB193" s="28"/>
      <c r="AC193" s="28"/>
      <c r="AD193" s="28"/>
      <c r="AE193" s="28"/>
      <c r="AF193" s="28">
        <v>0</v>
      </c>
      <c r="AG193" s="28"/>
      <c r="AH193" s="28"/>
      <c r="AI193" s="28"/>
      <c r="AJ193" s="28"/>
      <c r="AK193" s="28">
        <f>IF(ISNUMBER(AA193),AA193,0)+IF(ISNUMBER(AF193),AF193,0)</f>
        <v>1611288</v>
      </c>
      <c r="AL193" s="28"/>
      <c r="AM193" s="28"/>
      <c r="AN193" s="28"/>
      <c r="AO193" s="28"/>
      <c r="AP193" s="28">
        <v>0</v>
      </c>
      <c r="AQ193" s="28"/>
      <c r="AR193" s="28"/>
      <c r="AS193" s="28"/>
      <c r="AT193" s="28"/>
      <c r="AU193" s="28">
        <v>0</v>
      </c>
      <c r="AV193" s="28"/>
      <c r="AW193" s="28"/>
      <c r="AX193" s="28"/>
      <c r="AY193" s="28"/>
      <c r="AZ193" s="28">
        <f>IF(ISNUMBER(AP193),AP193,0)+IF(ISNUMBER(AU193),AU193,0)</f>
        <v>0</v>
      </c>
      <c r="BA193" s="28"/>
      <c r="BB193" s="28"/>
      <c r="BC193" s="28"/>
      <c r="BD193" s="28"/>
    </row>
    <row r="194" spans="1:79" s="25" customFormat="1" ht="25.5" customHeight="1">
      <c r="A194" s="34">
        <v>3</v>
      </c>
      <c r="B194" s="34"/>
      <c r="C194" s="34"/>
      <c r="D194" s="34"/>
      <c r="E194" s="34"/>
      <c r="F194" s="34"/>
      <c r="G194" s="35" t="s">
        <v>214</v>
      </c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7"/>
      <c r="T194" s="39" t="s">
        <v>215</v>
      </c>
      <c r="U194" s="36"/>
      <c r="V194" s="36"/>
      <c r="W194" s="36"/>
      <c r="X194" s="36"/>
      <c r="Y194" s="36"/>
      <c r="Z194" s="37"/>
      <c r="AA194" s="28">
        <v>0</v>
      </c>
      <c r="AB194" s="28"/>
      <c r="AC194" s="28"/>
      <c r="AD194" s="28"/>
      <c r="AE194" s="28"/>
      <c r="AF194" s="28">
        <v>0</v>
      </c>
      <c r="AG194" s="28"/>
      <c r="AH194" s="28"/>
      <c r="AI194" s="28"/>
      <c r="AJ194" s="28"/>
      <c r="AK194" s="28">
        <f>IF(ISNUMBER(AA194),AA194,0)+IF(ISNUMBER(AF194),AF194,0)</f>
        <v>0</v>
      </c>
      <c r="AL194" s="28"/>
      <c r="AM194" s="28"/>
      <c r="AN194" s="28"/>
      <c r="AO194" s="28"/>
      <c r="AP194" s="28">
        <v>1689949</v>
      </c>
      <c r="AQ194" s="28"/>
      <c r="AR194" s="28"/>
      <c r="AS194" s="28"/>
      <c r="AT194" s="28"/>
      <c r="AU194" s="28">
        <v>0</v>
      </c>
      <c r="AV194" s="28"/>
      <c r="AW194" s="28"/>
      <c r="AX194" s="28"/>
      <c r="AY194" s="28"/>
      <c r="AZ194" s="28">
        <f>IF(ISNUMBER(AP194),AP194,0)+IF(ISNUMBER(AU194),AU194,0)</f>
        <v>1689949</v>
      </c>
      <c r="BA194" s="28"/>
      <c r="BB194" s="28"/>
      <c r="BC194" s="28"/>
      <c r="BD194" s="28"/>
    </row>
    <row r="195" spans="1:79" s="6" customFormat="1">
      <c r="A195" s="30"/>
      <c r="B195" s="30"/>
      <c r="C195" s="30"/>
      <c r="D195" s="30"/>
      <c r="E195" s="30"/>
      <c r="F195" s="30"/>
      <c r="G195" s="31" t="s">
        <v>147</v>
      </c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3"/>
      <c r="T195" s="38"/>
      <c r="U195" s="32"/>
      <c r="V195" s="32"/>
      <c r="W195" s="32"/>
      <c r="X195" s="32"/>
      <c r="Y195" s="32"/>
      <c r="Z195" s="33"/>
      <c r="AA195" s="26">
        <v>1611288</v>
      </c>
      <c r="AB195" s="26"/>
      <c r="AC195" s="26"/>
      <c r="AD195" s="26"/>
      <c r="AE195" s="26"/>
      <c r="AF195" s="26">
        <v>0</v>
      </c>
      <c r="AG195" s="26"/>
      <c r="AH195" s="26"/>
      <c r="AI195" s="26"/>
      <c r="AJ195" s="26"/>
      <c r="AK195" s="26">
        <f>IF(ISNUMBER(AA195),AA195,0)+IF(ISNUMBER(AF195),AF195,0)</f>
        <v>1611288</v>
      </c>
      <c r="AL195" s="26"/>
      <c r="AM195" s="26"/>
      <c r="AN195" s="26"/>
      <c r="AO195" s="26"/>
      <c r="AP195" s="26">
        <v>1689949</v>
      </c>
      <c r="AQ195" s="26"/>
      <c r="AR195" s="26"/>
      <c r="AS195" s="26"/>
      <c r="AT195" s="26"/>
      <c r="AU195" s="26">
        <v>0</v>
      </c>
      <c r="AV195" s="26"/>
      <c r="AW195" s="26"/>
      <c r="AX195" s="26"/>
      <c r="AY195" s="26"/>
      <c r="AZ195" s="26">
        <f>IF(ISNUMBER(AP195),AP195,0)+IF(ISNUMBER(AU195),AU195,0)</f>
        <v>1689949</v>
      </c>
      <c r="BA195" s="26"/>
      <c r="BB195" s="26"/>
      <c r="BC195" s="26"/>
      <c r="BD195" s="26"/>
    </row>
    <row r="198" spans="1:79" ht="14.25" customHeight="1">
      <c r="A198" s="71" t="s">
        <v>263</v>
      </c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1"/>
      <c r="AC198" s="71"/>
      <c r="AD198" s="71"/>
      <c r="AE198" s="71"/>
      <c r="AF198" s="71"/>
      <c r="AG198" s="71"/>
      <c r="AH198" s="71"/>
      <c r="AI198" s="71"/>
      <c r="AJ198" s="71"/>
      <c r="AK198" s="71"/>
      <c r="AL198" s="71"/>
      <c r="AM198" s="71"/>
      <c r="AN198" s="71"/>
      <c r="AO198" s="71"/>
      <c r="AP198" s="71"/>
      <c r="AQ198" s="71"/>
      <c r="AR198" s="71"/>
      <c r="AS198" s="71"/>
      <c r="AT198" s="71"/>
      <c r="AU198" s="71"/>
      <c r="AV198" s="71"/>
      <c r="AW198" s="71"/>
      <c r="AX198" s="71"/>
      <c r="AY198" s="71"/>
      <c r="AZ198" s="71"/>
      <c r="BA198" s="71"/>
      <c r="BB198" s="71"/>
      <c r="BC198" s="71"/>
      <c r="BD198" s="71"/>
      <c r="BE198" s="71"/>
      <c r="BF198" s="71"/>
      <c r="BG198" s="71"/>
      <c r="BH198" s="71"/>
      <c r="BI198" s="71"/>
      <c r="BJ198" s="71"/>
      <c r="BK198" s="71"/>
      <c r="BL198" s="71"/>
    </row>
    <row r="199" spans="1:79" ht="15" customHeight="1">
      <c r="A199" s="87" t="s">
        <v>229</v>
      </c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88"/>
      <c r="AR199" s="88"/>
      <c r="AS199" s="88"/>
      <c r="AT199" s="88"/>
      <c r="AU199" s="88"/>
      <c r="AV199" s="88"/>
      <c r="AW199" s="88"/>
      <c r="AX199" s="88"/>
      <c r="AY199" s="88"/>
      <c r="AZ199" s="88"/>
      <c r="BA199" s="88"/>
      <c r="BB199" s="88"/>
      <c r="BC199" s="88"/>
      <c r="BD199" s="88"/>
      <c r="BE199" s="88"/>
      <c r="BF199" s="88"/>
      <c r="BG199" s="88"/>
      <c r="BH199" s="88"/>
      <c r="BI199" s="88"/>
      <c r="BJ199" s="88"/>
      <c r="BK199" s="88"/>
      <c r="BL199" s="88"/>
      <c r="BM199" s="88"/>
    </row>
    <row r="200" spans="1:79" ht="23.1" customHeight="1">
      <c r="A200" s="44" t="s">
        <v>128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89" t="s">
        <v>129</v>
      </c>
      <c r="O200" s="90"/>
      <c r="P200" s="90"/>
      <c r="Q200" s="90"/>
      <c r="R200" s="90"/>
      <c r="S200" s="90"/>
      <c r="T200" s="90"/>
      <c r="U200" s="91"/>
      <c r="V200" s="89" t="s">
        <v>130</v>
      </c>
      <c r="W200" s="90"/>
      <c r="X200" s="90"/>
      <c r="Y200" s="90"/>
      <c r="Z200" s="91"/>
      <c r="AA200" s="44" t="s">
        <v>230</v>
      </c>
      <c r="AB200" s="44"/>
      <c r="AC200" s="44"/>
      <c r="AD200" s="44"/>
      <c r="AE200" s="44"/>
      <c r="AF200" s="44"/>
      <c r="AG200" s="44"/>
      <c r="AH200" s="44"/>
      <c r="AI200" s="44"/>
      <c r="AJ200" s="44" t="s">
        <v>233</v>
      </c>
      <c r="AK200" s="44"/>
      <c r="AL200" s="44"/>
      <c r="AM200" s="44"/>
      <c r="AN200" s="44"/>
      <c r="AO200" s="44"/>
      <c r="AP200" s="44"/>
      <c r="AQ200" s="44"/>
      <c r="AR200" s="44"/>
      <c r="AS200" s="44" t="s">
        <v>240</v>
      </c>
      <c r="AT200" s="44"/>
      <c r="AU200" s="44"/>
      <c r="AV200" s="44"/>
      <c r="AW200" s="44"/>
      <c r="AX200" s="44"/>
      <c r="AY200" s="44"/>
      <c r="AZ200" s="44"/>
      <c r="BA200" s="44"/>
      <c r="BB200" s="44" t="s">
        <v>251</v>
      </c>
      <c r="BC200" s="44"/>
      <c r="BD200" s="44"/>
      <c r="BE200" s="44"/>
      <c r="BF200" s="44"/>
      <c r="BG200" s="44"/>
      <c r="BH200" s="44"/>
      <c r="BI200" s="44"/>
      <c r="BJ200" s="44"/>
      <c r="BK200" s="44" t="s">
        <v>256</v>
      </c>
      <c r="BL200" s="44"/>
      <c r="BM200" s="44"/>
      <c r="BN200" s="44"/>
      <c r="BO200" s="44"/>
      <c r="BP200" s="44"/>
      <c r="BQ200" s="44"/>
      <c r="BR200" s="44"/>
      <c r="BS200" s="44"/>
    </row>
    <row r="201" spans="1:79" ht="95.25" customHeight="1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92"/>
      <c r="O201" s="93"/>
      <c r="P201" s="93"/>
      <c r="Q201" s="93"/>
      <c r="R201" s="93"/>
      <c r="S201" s="93"/>
      <c r="T201" s="93"/>
      <c r="U201" s="94"/>
      <c r="V201" s="92"/>
      <c r="W201" s="93"/>
      <c r="X201" s="93"/>
      <c r="Y201" s="93"/>
      <c r="Z201" s="94"/>
      <c r="AA201" s="76" t="s">
        <v>133</v>
      </c>
      <c r="AB201" s="76"/>
      <c r="AC201" s="76"/>
      <c r="AD201" s="76"/>
      <c r="AE201" s="76"/>
      <c r="AF201" s="76" t="s">
        <v>134</v>
      </c>
      <c r="AG201" s="76"/>
      <c r="AH201" s="76"/>
      <c r="AI201" s="76"/>
      <c r="AJ201" s="76" t="s">
        <v>133</v>
      </c>
      <c r="AK201" s="76"/>
      <c r="AL201" s="76"/>
      <c r="AM201" s="76"/>
      <c r="AN201" s="76"/>
      <c r="AO201" s="76" t="s">
        <v>134</v>
      </c>
      <c r="AP201" s="76"/>
      <c r="AQ201" s="76"/>
      <c r="AR201" s="76"/>
      <c r="AS201" s="76" t="s">
        <v>133</v>
      </c>
      <c r="AT201" s="76"/>
      <c r="AU201" s="76"/>
      <c r="AV201" s="76"/>
      <c r="AW201" s="76"/>
      <c r="AX201" s="76" t="s">
        <v>134</v>
      </c>
      <c r="AY201" s="76"/>
      <c r="AZ201" s="76"/>
      <c r="BA201" s="76"/>
      <c r="BB201" s="76" t="s">
        <v>133</v>
      </c>
      <c r="BC201" s="76"/>
      <c r="BD201" s="76"/>
      <c r="BE201" s="76"/>
      <c r="BF201" s="76"/>
      <c r="BG201" s="76" t="s">
        <v>134</v>
      </c>
      <c r="BH201" s="76"/>
      <c r="BI201" s="76"/>
      <c r="BJ201" s="76"/>
      <c r="BK201" s="76" t="s">
        <v>133</v>
      </c>
      <c r="BL201" s="76"/>
      <c r="BM201" s="76"/>
      <c r="BN201" s="76"/>
      <c r="BO201" s="76"/>
      <c r="BP201" s="76" t="s">
        <v>134</v>
      </c>
      <c r="BQ201" s="76"/>
      <c r="BR201" s="76"/>
      <c r="BS201" s="76"/>
    </row>
    <row r="202" spans="1:79" ht="15" customHeight="1">
      <c r="A202" s="44">
        <v>1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84">
        <v>2</v>
      </c>
      <c r="O202" s="85"/>
      <c r="P202" s="85"/>
      <c r="Q202" s="85"/>
      <c r="R202" s="85"/>
      <c r="S202" s="85"/>
      <c r="T202" s="85"/>
      <c r="U202" s="86"/>
      <c r="V202" s="44">
        <v>3</v>
      </c>
      <c r="W202" s="44"/>
      <c r="X202" s="44"/>
      <c r="Y202" s="44"/>
      <c r="Z202" s="44"/>
      <c r="AA202" s="44">
        <v>4</v>
      </c>
      <c r="AB202" s="44"/>
      <c r="AC202" s="44"/>
      <c r="AD202" s="44"/>
      <c r="AE202" s="44"/>
      <c r="AF202" s="44">
        <v>5</v>
      </c>
      <c r="AG202" s="44"/>
      <c r="AH202" s="44"/>
      <c r="AI202" s="44"/>
      <c r="AJ202" s="44">
        <v>6</v>
      </c>
      <c r="AK202" s="44"/>
      <c r="AL202" s="44"/>
      <c r="AM202" s="44"/>
      <c r="AN202" s="44"/>
      <c r="AO202" s="44">
        <v>7</v>
      </c>
      <c r="AP202" s="44"/>
      <c r="AQ202" s="44"/>
      <c r="AR202" s="44"/>
      <c r="AS202" s="44">
        <v>8</v>
      </c>
      <c r="AT202" s="44"/>
      <c r="AU202" s="44"/>
      <c r="AV202" s="44"/>
      <c r="AW202" s="44"/>
      <c r="AX202" s="44">
        <v>9</v>
      </c>
      <c r="AY202" s="44"/>
      <c r="AZ202" s="44"/>
      <c r="BA202" s="44"/>
      <c r="BB202" s="44">
        <v>10</v>
      </c>
      <c r="BC202" s="44"/>
      <c r="BD202" s="44"/>
      <c r="BE202" s="44"/>
      <c r="BF202" s="44"/>
      <c r="BG202" s="44">
        <v>11</v>
      </c>
      <c r="BH202" s="44"/>
      <c r="BI202" s="44"/>
      <c r="BJ202" s="44"/>
      <c r="BK202" s="44">
        <v>12</v>
      </c>
      <c r="BL202" s="44"/>
      <c r="BM202" s="44"/>
      <c r="BN202" s="44"/>
      <c r="BO202" s="44"/>
      <c r="BP202" s="44">
        <v>13</v>
      </c>
      <c r="BQ202" s="44"/>
      <c r="BR202" s="44"/>
      <c r="BS202" s="44"/>
    </row>
    <row r="203" spans="1:79" s="1" customFormat="1" ht="12" hidden="1" customHeight="1">
      <c r="A203" s="73" t="s">
        <v>146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4" t="s">
        <v>131</v>
      </c>
      <c r="O203" s="74"/>
      <c r="P203" s="74"/>
      <c r="Q203" s="74"/>
      <c r="R203" s="74"/>
      <c r="S203" s="74"/>
      <c r="T203" s="74"/>
      <c r="U203" s="74"/>
      <c r="V203" s="74" t="s">
        <v>132</v>
      </c>
      <c r="W203" s="74"/>
      <c r="X203" s="74"/>
      <c r="Y203" s="74"/>
      <c r="Z203" s="74"/>
      <c r="AA203" s="72" t="s">
        <v>65</v>
      </c>
      <c r="AB203" s="72"/>
      <c r="AC203" s="72"/>
      <c r="AD203" s="72"/>
      <c r="AE203" s="72"/>
      <c r="AF203" s="72" t="s">
        <v>66</v>
      </c>
      <c r="AG203" s="72"/>
      <c r="AH203" s="72"/>
      <c r="AI203" s="72"/>
      <c r="AJ203" s="72" t="s">
        <v>67</v>
      </c>
      <c r="AK203" s="72"/>
      <c r="AL203" s="72"/>
      <c r="AM203" s="72"/>
      <c r="AN203" s="72"/>
      <c r="AO203" s="72" t="s">
        <v>68</v>
      </c>
      <c r="AP203" s="72"/>
      <c r="AQ203" s="72"/>
      <c r="AR203" s="72"/>
      <c r="AS203" s="72" t="s">
        <v>58</v>
      </c>
      <c r="AT203" s="72"/>
      <c r="AU203" s="72"/>
      <c r="AV203" s="72"/>
      <c r="AW203" s="72"/>
      <c r="AX203" s="72" t="s">
        <v>59</v>
      </c>
      <c r="AY203" s="72"/>
      <c r="AZ203" s="72"/>
      <c r="BA203" s="72"/>
      <c r="BB203" s="72" t="s">
        <v>60</v>
      </c>
      <c r="BC203" s="72"/>
      <c r="BD203" s="72"/>
      <c r="BE203" s="72"/>
      <c r="BF203" s="72"/>
      <c r="BG203" s="72" t="s">
        <v>61</v>
      </c>
      <c r="BH203" s="72"/>
      <c r="BI203" s="72"/>
      <c r="BJ203" s="72"/>
      <c r="BK203" s="72" t="s">
        <v>62</v>
      </c>
      <c r="BL203" s="72"/>
      <c r="BM203" s="72"/>
      <c r="BN203" s="72"/>
      <c r="BO203" s="72"/>
      <c r="BP203" s="72" t="s">
        <v>63</v>
      </c>
      <c r="BQ203" s="72"/>
      <c r="BR203" s="72"/>
      <c r="BS203" s="72"/>
      <c r="CA203" s="1" t="s">
        <v>48</v>
      </c>
    </row>
    <row r="204" spans="1:79" s="6" customFormat="1" ht="12.75" customHeight="1">
      <c r="A204" s="27" t="s">
        <v>147</v>
      </c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46"/>
      <c r="O204" s="47"/>
      <c r="P204" s="47"/>
      <c r="Q204" s="47"/>
      <c r="R204" s="47"/>
      <c r="S204" s="47"/>
      <c r="T204" s="47"/>
      <c r="U204" s="60"/>
      <c r="V204" s="83"/>
      <c r="W204" s="83"/>
      <c r="X204" s="83"/>
      <c r="Y204" s="83"/>
      <c r="Z204" s="83"/>
      <c r="AA204" s="83"/>
      <c r="AB204" s="83"/>
      <c r="AC204" s="83"/>
      <c r="AD204" s="83"/>
      <c r="AE204" s="83"/>
      <c r="AF204" s="83"/>
      <c r="AG204" s="83"/>
      <c r="AH204" s="83"/>
      <c r="AI204" s="83"/>
      <c r="AJ204" s="83"/>
      <c r="AK204" s="83"/>
      <c r="AL204" s="83"/>
      <c r="AM204" s="83"/>
      <c r="AN204" s="83"/>
      <c r="AO204" s="83"/>
      <c r="AP204" s="83"/>
      <c r="AQ204" s="83"/>
      <c r="AR204" s="83"/>
      <c r="AS204" s="83"/>
      <c r="AT204" s="83"/>
      <c r="AU204" s="83"/>
      <c r="AV204" s="83"/>
      <c r="AW204" s="83"/>
      <c r="AX204" s="83"/>
      <c r="AY204" s="83"/>
      <c r="AZ204" s="83"/>
      <c r="BA204" s="83"/>
      <c r="BB204" s="83"/>
      <c r="BC204" s="83"/>
      <c r="BD204" s="83"/>
      <c r="BE204" s="83"/>
      <c r="BF204" s="83"/>
      <c r="BG204" s="83"/>
      <c r="BH204" s="83"/>
      <c r="BI204" s="83"/>
      <c r="BJ204" s="83"/>
      <c r="BK204" s="83"/>
      <c r="BL204" s="83"/>
      <c r="BM204" s="83"/>
      <c r="BN204" s="83"/>
      <c r="BO204" s="83"/>
      <c r="BP204" s="78"/>
      <c r="BQ204" s="79"/>
      <c r="BR204" s="79"/>
      <c r="BS204" s="80"/>
      <c r="CA204" s="6" t="s">
        <v>49</v>
      </c>
    </row>
    <row r="207" spans="1:79" ht="35.25" customHeight="1">
      <c r="A207" s="71" t="s">
        <v>264</v>
      </c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  <c r="AA207" s="71"/>
      <c r="AB207" s="71"/>
      <c r="AC207" s="71"/>
      <c r="AD207" s="71"/>
      <c r="AE207" s="71"/>
      <c r="AF207" s="71"/>
      <c r="AG207" s="71"/>
      <c r="AH207" s="71"/>
      <c r="AI207" s="71"/>
      <c r="AJ207" s="71"/>
      <c r="AK207" s="71"/>
      <c r="AL207" s="71"/>
      <c r="AM207" s="71"/>
      <c r="AN207" s="71"/>
      <c r="AO207" s="71"/>
      <c r="AP207" s="71"/>
      <c r="AQ207" s="71"/>
      <c r="AR207" s="71"/>
      <c r="AS207" s="71"/>
      <c r="AT207" s="71"/>
      <c r="AU207" s="71"/>
      <c r="AV207" s="71"/>
      <c r="AW207" s="71"/>
      <c r="AX207" s="71"/>
      <c r="AY207" s="71"/>
      <c r="AZ207" s="71"/>
      <c r="BA207" s="71"/>
      <c r="BB207" s="71"/>
      <c r="BC207" s="71"/>
      <c r="BD207" s="71"/>
      <c r="BE207" s="71"/>
      <c r="BF207" s="71"/>
      <c r="BG207" s="71"/>
      <c r="BH207" s="71"/>
      <c r="BI207" s="71"/>
      <c r="BJ207" s="71"/>
      <c r="BK207" s="71"/>
      <c r="BL207" s="71"/>
    </row>
    <row r="208" spans="1:79" ht="207" customHeight="1">
      <c r="A208" s="81" t="s">
        <v>272</v>
      </c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63"/>
      <c r="AY208" s="63"/>
      <c r="AZ208" s="63"/>
      <c r="BA208" s="63"/>
      <c r="BB208" s="63"/>
      <c r="BC208" s="63"/>
      <c r="BD208" s="63"/>
      <c r="BE208" s="63"/>
      <c r="BF208" s="63"/>
      <c r="BG208" s="63"/>
      <c r="BH208" s="63"/>
      <c r="BI208" s="63"/>
      <c r="BJ208" s="63"/>
      <c r="BK208" s="63"/>
      <c r="BL208" s="63"/>
    </row>
    <row r="209" spans="1:79" ht="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1" spans="1:79" ht="28.5" customHeight="1">
      <c r="A211" s="82" t="s">
        <v>247</v>
      </c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2"/>
      <c r="AO211" s="82"/>
      <c r="AP211" s="82"/>
      <c r="AQ211" s="82"/>
      <c r="AR211" s="82"/>
      <c r="AS211" s="82"/>
      <c r="AT211" s="82"/>
      <c r="AU211" s="82"/>
      <c r="AV211" s="82"/>
      <c r="AW211" s="82"/>
      <c r="AX211" s="82"/>
      <c r="AY211" s="82"/>
      <c r="AZ211" s="82"/>
      <c r="BA211" s="82"/>
      <c r="BB211" s="82"/>
      <c r="BC211" s="82"/>
      <c r="BD211" s="82"/>
      <c r="BE211" s="82"/>
      <c r="BF211" s="82"/>
      <c r="BG211" s="82"/>
      <c r="BH211" s="82"/>
      <c r="BI211" s="82"/>
      <c r="BJ211" s="82"/>
      <c r="BK211" s="82"/>
      <c r="BL211" s="82"/>
    </row>
    <row r="212" spans="1:79" ht="14.25" customHeight="1">
      <c r="A212" s="71" t="s">
        <v>231</v>
      </c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  <c r="AA212" s="71"/>
      <c r="AB212" s="71"/>
      <c r="AC212" s="71"/>
      <c r="AD212" s="71"/>
      <c r="AE212" s="71"/>
      <c r="AF212" s="71"/>
      <c r="AG212" s="71"/>
      <c r="AH212" s="71"/>
      <c r="AI212" s="71"/>
      <c r="AJ212" s="71"/>
      <c r="AK212" s="71"/>
      <c r="AL212" s="71"/>
      <c r="AM212" s="71"/>
      <c r="AN212" s="71"/>
      <c r="AO212" s="71"/>
      <c r="AP212" s="71"/>
      <c r="AQ212" s="71"/>
      <c r="AR212" s="71"/>
      <c r="AS212" s="71"/>
      <c r="AT212" s="71"/>
      <c r="AU212" s="71"/>
      <c r="AV212" s="71"/>
      <c r="AW212" s="71"/>
      <c r="AX212" s="71"/>
      <c r="AY212" s="71"/>
      <c r="AZ212" s="71"/>
      <c r="BA212" s="71"/>
      <c r="BB212" s="71"/>
      <c r="BC212" s="71"/>
      <c r="BD212" s="71"/>
      <c r="BE212" s="71"/>
      <c r="BF212" s="71"/>
      <c r="BG212" s="71"/>
      <c r="BH212" s="71"/>
      <c r="BI212" s="71"/>
      <c r="BJ212" s="71"/>
      <c r="BK212" s="71"/>
      <c r="BL212" s="71"/>
    </row>
    <row r="213" spans="1:79" ht="15" customHeight="1">
      <c r="A213" s="75" t="s">
        <v>229</v>
      </c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5"/>
      <c r="AQ213" s="75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H213" s="75"/>
      <c r="BI213" s="75"/>
      <c r="BJ213" s="75"/>
      <c r="BK213" s="75"/>
      <c r="BL213" s="75"/>
    </row>
    <row r="214" spans="1:79" ht="42.95" customHeight="1">
      <c r="A214" s="76" t="s">
        <v>135</v>
      </c>
      <c r="B214" s="76"/>
      <c r="C214" s="76"/>
      <c r="D214" s="76"/>
      <c r="E214" s="76"/>
      <c r="F214" s="76"/>
      <c r="G214" s="44" t="s">
        <v>19</v>
      </c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 t="s">
        <v>15</v>
      </c>
      <c r="U214" s="44"/>
      <c r="V214" s="44"/>
      <c r="W214" s="44"/>
      <c r="X214" s="44"/>
      <c r="Y214" s="44"/>
      <c r="Z214" s="44" t="s">
        <v>14</v>
      </c>
      <c r="AA214" s="44"/>
      <c r="AB214" s="44"/>
      <c r="AC214" s="44"/>
      <c r="AD214" s="44"/>
      <c r="AE214" s="44" t="s">
        <v>136</v>
      </c>
      <c r="AF214" s="44"/>
      <c r="AG214" s="44"/>
      <c r="AH214" s="44"/>
      <c r="AI214" s="44"/>
      <c r="AJ214" s="44"/>
      <c r="AK214" s="44" t="s">
        <v>137</v>
      </c>
      <c r="AL214" s="44"/>
      <c r="AM214" s="44"/>
      <c r="AN214" s="44"/>
      <c r="AO214" s="44"/>
      <c r="AP214" s="44"/>
      <c r="AQ214" s="44" t="s">
        <v>138</v>
      </c>
      <c r="AR214" s="44"/>
      <c r="AS214" s="44"/>
      <c r="AT214" s="44"/>
      <c r="AU214" s="44"/>
      <c r="AV214" s="44"/>
      <c r="AW214" s="44" t="s">
        <v>98</v>
      </c>
      <c r="AX214" s="44"/>
      <c r="AY214" s="44"/>
      <c r="AZ214" s="44"/>
      <c r="BA214" s="44"/>
      <c r="BB214" s="44"/>
      <c r="BC214" s="44"/>
      <c r="BD214" s="44"/>
      <c r="BE214" s="44"/>
      <c r="BF214" s="44"/>
      <c r="BG214" s="44" t="s">
        <v>139</v>
      </c>
      <c r="BH214" s="44"/>
      <c r="BI214" s="44"/>
      <c r="BJ214" s="44"/>
      <c r="BK214" s="44"/>
      <c r="BL214" s="44"/>
    </row>
    <row r="215" spans="1:79" ht="39.950000000000003" customHeight="1">
      <c r="A215" s="76"/>
      <c r="B215" s="76"/>
      <c r="C215" s="76"/>
      <c r="D215" s="76"/>
      <c r="E215" s="76"/>
      <c r="F215" s="76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 t="s">
        <v>17</v>
      </c>
      <c r="AX215" s="44"/>
      <c r="AY215" s="44"/>
      <c r="AZ215" s="44"/>
      <c r="BA215" s="44"/>
      <c r="BB215" s="44" t="s">
        <v>16</v>
      </c>
      <c r="BC215" s="44"/>
      <c r="BD215" s="44"/>
      <c r="BE215" s="44"/>
      <c r="BF215" s="44"/>
      <c r="BG215" s="44"/>
      <c r="BH215" s="44"/>
      <c r="BI215" s="44"/>
      <c r="BJ215" s="44"/>
      <c r="BK215" s="44"/>
      <c r="BL215" s="44"/>
    </row>
    <row r="216" spans="1:79" ht="15" customHeight="1">
      <c r="A216" s="44">
        <v>1</v>
      </c>
      <c r="B216" s="44"/>
      <c r="C216" s="44"/>
      <c r="D216" s="44"/>
      <c r="E216" s="44"/>
      <c r="F216" s="44"/>
      <c r="G216" s="44">
        <v>2</v>
      </c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>
        <v>3</v>
      </c>
      <c r="U216" s="44"/>
      <c r="V216" s="44"/>
      <c r="W216" s="44"/>
      <c r="X216" s="44"/>
      <c r="Y216" s="44"/>
      <c r="Z216" s="44">
        <v>4</v>
      </c>
      <c r="AA216" s="44"/>
      <c r="AB216" s="44"/>
      <c r="AC216" s="44"/>
      <c r="AD216" s="44"/>
      <c r="AE216" s="44">
        <v>5</v>
      </c>
      <c r="AF216" s="44"/>
      <c r="AG216" s="44"/>
      <c r="AH216" s="44"/>
      <c r="AI216" s="44"/>
      <c r="AJ216" s="44"/>
      <c r="AK216" s="44">
        <v>6</v>
      </c>
      <c r="AL216" s="44"/>
      <c r="AM216" s="44"/>
      <c r="AN216" s="44"/>
      <c r="AO216" s="44"/>
      <c r="AP216" s="44"/>
      <c r="AQ216" s="44">
        <v>7</v>
      </c>
      <c r="AR216" s="44"/>
      <c r="AS216" s="44"/>
      <c r="AT216" s="44"/>
      <c r="AU216" s="44"/>
      <c r="AV216" s="44"/>
      <c r="AW216" s="44">
        <v>8</v>
      </c>
      <c r="AX216" s="44"/>
      <c r="AY216" s="44"/>
      <c r="AZ216" s="44"/>
      <c r="BA216" s="44"/>
      <c r="BB216" s="44">
        <v>9</v>
      </c>
      <c r="BC216" s="44"/>
      <c r="BD216" s="44"/>
      <c r="BE216" s="44"/>
      <c r="BF216" s="44"/>
      <c r="BG216" s="44">
        <v>10</v>
      </c>
      <c r="BH216" s="44"/>
      <c r="BI216" s="44"/>
      <c r="BJ216" s="44"/>
      <c r="BK216" s="44"/>
      <c r="BL216" s="44"/>
    </row>
    <row r="217" spans="1:79" s="1" customFormat="1" ht="12" hidden="1" customHeight="1">
      <c r="A217" s="74" t="s">
        <v>64</v>
      </c>
      <c r="B217" s="74"/>
      <c r="C217" s="74"/>
      <c r="D217" s="74"/>
      <c r="E217" s="74"/>
      <c r="F217" s="74"/>
      <c r="G217" s="73" t="s">
        <v>57</v>
      </c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2" t="s">
        <v>80</v>
      </c>
      <c r="U217" s="72"/>
      <c r="V217" s="72"/>
      <c r="W217" s="72"/>
      <c r="X217" s="72"/>
      <c r="Y217" s="72"/>
      <c r="Z217" s="72" t="s">
        <v>81</v>
      </c>
      <c r="AA217" s="72"/>
      <c r="AB217" s="72"/>
      <c r="AC217" s="72"/>
      <c r="AD217" s="72"/>
      <c r="AE217" s="72" t="s">
        <v>82</v>
      </c>
      <c r="AF217" s="72"/>
      <c r="AG217" s="72"/>
      <c r="AH217" s="72"/>
      <c r="AI217" s="72"/>
      <c r="AJ217" s="72"/>
      <c r="AK217" s="72" t="s">
        <v>83</v>
      </c>
      <c r="AL217" s="72"/>
      <c r="AM217" s="72"/>
      <c r="AN217" s="72"/>
      <c r="AO217" s="72"/>
      <c r="AP217" s="72"/>
      <c r="AQ217" s="77" t="s">
        <v>99</v>
      </c>
      <c r="AR217" s="72"/>
      <c r="AS217" s="72"/>
      <c r="AT217" s="72"/>
      <c r="AU217" s="72"/>
      <c r="AV217" s="72"/>
      <c r="AW217" s="72" t="s">
        <v>84</v>
      </c>
      <c r="AX217" s="72"/>
      <c r="AY217" s="72"/>
      <c r="AZ217" s="72"/>
      <c r="BA217" s="72"/>
      <c r="BB217" s="72" t="s">
        <v>85</v>
      </c>
      <c r="BC217" s="72"/>
      <c r="BD217" s="72"/>
      <c r="BE217" s="72"/>
      <c r="BF217" s="72"/>
      <c r="BG217" s="77" t="s">
        <v>100</v>
      </c>
      <c r="BH217" s="72"/>
      <c r="BI217" s="72"/>
      <c r="BJ217" s="72"/>
      <c r="BK217" s="72"/>
      <c r="BL217" s="72"/>
      <c r="CA217" s="1" t="s">
        <v>50</v>
      </c>
    </row>
    <row r="218" spans="1:79" s="25" customFormat="1" ht="12.75" customHeight="1">
      <c r="A218" s="34">
        <v>2240</v>
      </c>
      <c r="B218" s="34"/>
      <c r="C218" s="34"/>
      <c r="D218" s="34"/>
      <c r="E218" s="34"/>
      <c r="F218" s="34"/>
      <c r="G218" s="35" t="s">
        <v>174</v>
      </c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7"/>
      <c r="T218" s="28">
        <v>0</v>
      </c>
      <c r="U218" s="28"/>
      <c r="V218" s="28"/>
      <c r="W218" s="28"/>
      <c r="X218" s="28"/>
      <c r="Y218" s="28"/>
      <c r="Z218" s="28">
        <v>525971.94999999995</v>
      </c>
      <c r="AA218" s="28"/>
      <c r="AB218" s="28"/>
      <c r="AC218" s="28"/>
      <c r="AD218" s="28"/>
      <c r="AE218" s="28">
        <v>0</v>
      </c>
      <c r="AF218" s="28"/>
      <c r="AG218" s="28"/>
      <c r="AH218" s="28"/>
      <c r="AI218" s="28"/>
      <c r="AJ218" s="28"/>
      <c r="AK218" s="28">
        <v>0</v>
      </c>
      <c r="AL218" s="28"/>
      <c r="AM218" s="28"/>
      <c r="AN218" s="28"/>
      <c r="AO218" s="28"/>
      <c r="AP218" s="28"/>
      <c r="AQ218" s="28">
        <f>IF(ISNUMBER(AK218),AK218,0)-IF(ISNUMBER(AE218),AE218,0)</f>
        <v>0</v>
      </c>
      <c r="AR218" s="28"/>
      <c r="AS218" s="28"/>
      <c r="AT218" s="28"/>
      <c r="AU218" s="28"/>
      <c r="AV218" s="28"/>
      <c r="AW218" s="28">
        <v>0</v>
      </c>
      <c r="AX218" s="28"/>
      <c r="AY218" s="28"/>
      <c r="AZ218" s="28"/>
      <c r="BA218" s="28"/>
      <c r="BB218" s="28">
        <v>0</v>
      </c>
      <c r="BC218" s="28"/>
      <c r="BD218" s="28"/>
      <c r="BE218" s="28"/>
      <c r="BF218" s="28"/>
      <c r="BG218" s="28">
        <f>IF(ISNUMBER(Z218),Z218,0)+IF(ISNUMBER(AK218),AK218,0)</f>
        <v>525971.94999999995</v>
      </c>
      <c r="BH218" s="28"/>
      <c r="BI218" s="28"/>
      <c r="BJ218" s="28"/>
      <c r="BK218" s="28"/>
      <c r="BL218" s="28"/>
      <c r="CA218" s="25" t="s">
        <v>51</v>
      </c>
    </row>
    <row r="219" spans="1:79" s="25" customFormat="1" ht="38.25" customHeight="1">
      <c r="A219" s="34">
        <v>2282</v>
      </c>
      <c r="B219" s="34"/>
      <c r="C219" s="34"/>
      <c r="D219" s="34"/>
      <c r="E219" s="34"/>
      <c r="F219" s="34"/>
      <c r="G219" s="35" t="s">
        <v>175</v>
      </c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7"/>
      <c r="T219" s="28">
        <v>0</v>
      </c>
      <c r="U219" s="28"/>
      <c r="V219" s="28"/>
      <c r="W219" s="28"/>
      <c r="X219" s="28"/>
      <c r="Y219" s="28"/>
      <c r="Z219" s="28">
        <v>72759</v>
      </c>
      <c r="AA219" s="28"/>
      <c r="AB219" s="28"/>
      <c r="AC219" s="28"/>
      <c r="AD219" s="28"/>
      <c r="AE219" s="28">
        <v>0</v>
      </c>
      <c r="AF219" s="28"/>
      <c r="AG219" s="28"/>
      <c r="AH219" s="28"/>
      <c r="AI219" s="28"/>
      <c r="AJ219" s="28"/>
      <c r="AK219" s="28">
        <v>0</v>
      </c>
      <c r="AL219" s="28"/>
      <c r="AM219" s="28"/>
      <c r="AN219" s="28"/>
      <c r="AO219" s="28"/>
      <c r="AP219" s="28"/>
      <c r="AQ219" s="28">
        <f>IF(ISNUMBER(AK219),AK219,0)-IF(ISNUMBER(AE219),AE219,0)</f>
        <v>0</v>
      </c>
      <c r="AR219" s="28"/>
      <c r="AS219" s="28"/>
      <c r="AT219" s="28"/>
      <c r="AU219" s="28"/>
      <c r="AV219" s="28"/>
      <c r="AW219" s="28">
        <v>0</v>
      </c>
      <c r="AX219" s="28"/>
      <c r="AY219" s="28"/>
      <c r="AZ219" s="28"/>
      <c r="BA219" s="28"/>
      <c r="BB219" s="28">
        <v>0</v>
      </c>
      <c r="BC219" s="28"/>
      <c r="BD219" s="28"/>
      <c r="BE219" s="28"/>
      <c r="BF219" s="28"/>
      <c r="BG219" s="28">
        <f>IF(ISNUMBER(Z219),Z219,0)+IF(ISNUMBER(AK219),AK219,0)</f>
        <v>72759</v>
      </c>
      <c r="BH219" s="28"/>
      <c r="BI219" s="28"/>
      <c r="BJ219" s="28"/>
      <c r="BK219" s="28"/>
      <c r="BL219" s="28"/>
    </row>
    <row r="220" spans="1:79" s="25" customFormat="1" ht="12.75" customHeight="1">
      <c r="A220" s="34">
        <v>2730</v>
      </c>
      <c r="B220" s="34"/>
      <c r="C220" s="34"/>
      <c r="D220" s="34"/>
      <c r="E220" s="34"/>
      <c r="F220" s="34"/>
      <c r="G220" s="35" t="s">
        <v>176</v>
      </c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7"/>
      <c r="T220" s="28">
        <v>0</v>
      </c>
      <c r="U220" s="28"/>
      <c r="V220" s="28"/>
      <c r="W220" s="28"/>
      <c r="X220" s="28"/>
      <c r="Y220" s="28"/>
      <c r="Z220" s="28">
        <v>66970</v>
      </c>
      <c r="AA220" s="28"/>
      <c r="AB220" s="28"/>
      <c r="AC220" s="28"/>
      <c r="AD220" s="28"/>
      <c r="AE220" s="28">
        <v>0</v>
      </c>
      <c r="AF220" s="28"/>
      <c r="AG220" s="28"/>
      <c r="AH220" s="28"/>
      <c r="AI220" s="28"/>
      <c r="AJ220" s="28"/>
      <c r="AK220" s="28">
        <v>0</v>
      </c>
      <c r="AL220" s="28"/>
      <c r="AM220" s="28"/>
      <c r="AN220" s="28"/>
      <c r="AO220" s="28"/>
      <c r="AP220" s="28"/>
      <c r="AQ220" s="28">
        <f>IF(ISNUMBER(AK220),AK220,0)-IF(ISNUMBER(AE220),AE220,0)</f>
        <v>0</v>
      </c>
      <c r="AR220" s="28"/>
      <c r="AS220" s="28"/>
      <c r="AT220" s="28"/>
      <c r="AU220" s="28"/>
      <c r="AV220" s="28"/>
      <c r="AW220" s="28">
        <v>0</v>
      </c>
      <c r="AX220" s="28"/>
      <c r="AY220" s="28"/>
      <c r="AZ220" s="28"/>
      <c r="BA220" s="28"/>
      <c r="BB220" s="28">
        <v>0</v>
      </c>
      <c r="BC220" s="28"/>
      <c r="BD220" s="28"/>
      <c r="BE220" s="28"/>
      <c r="BF220" s="28"/>
      <c r="BG220" s="28">
        <f>IF(ISNUMBER(Z220),Z220,0)+IF(ISNUMBER(AK220),AK220,0)</f>
        <v>66970</v>
      </c>
      <c r="BH220" s="28"/>
      <c r="BI220" s="28"/>
      <c r="BJ220" s="28"/>
      <c r="BK220" s="28"/>
      <c r="BL220" s="28"/>
    </row>
    <row r="221" spans="1:79" s="6" customFormat="1" ht="12.75" customHeight="1">
      <c r="A221" s="30"/>
      <c r="B221" s="30"/>
      <c r="C221" s="30"/>
      <c r="D221" s="30"/>
      <c r="E221" s="30"/>
      <c r="F221" s="30"/>
      <c r="G221" s="31" t="s">
        <v>147</v>
      </c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3"/>
      <c r="T221" s="26">
        <v>0</v>
      </c>
      <c r="U221" s="26"/>
      <c r="V221" s="26"/>
      <c r="W221" s="26"/>
      <c r="X221" s="26"/>
      <c r="Y221" s="26"/>
      <c r="Z221" s="26">
        <v>665700.94999999995</v>
      </c>
      <c r="AA221" s="26"/>
      <c r="AB221" s="26"/>
      <c r="AC221" s="26"/>
      <c r="AD221" s="26"/>
      <c r="AE221" s="26">
        <v>0</v>
      </c>
      <c r="AF221" s="26"/>
      <c r="AG221" s="26"/>
      <c r="AH221" s="26"/>
      <c r="AI221" s="26"/>
      <c r="AJ221" s="26"/>
      <c r="AK221" s="26">
        <v>0</v>
      </c>
      <c r="AL221" s="26"/>
      <c r="AM221" s="26"/>
      <c r="AN221" s="26"/>
      <c r="AO221" s="26"/>
      <c r="AP221" s="26"/>
      <c r="AQ221" s="26">
        <f>IF(ISNUMBER(AK221),AK221,0)-IF(ISNUMBER(AE221),AE221,0)</f>
        <v>0</v>
      </c>
      <c r="AR221" s="26"/>
      <c r="AS221" s="26"/>
      <c r="AT221" s="26"/>
      <c r="AU221" s="26"/>
      <c r="AV221" s="26"/>
      <c r="AW221" s="26">
        <v>0</v>
      </c>
      <c r="AX221" s="26"/>
      <c r="AY221" s="26"/>
      <c r="AZ221" s="26"/>
      <c r="BA221" s="26"/>
      <c r="BB221" s="26">
        <v>0</v>
      </c>
      <c r="BC221" s="26"/>
      <c r="BD221" s="26"/>
      <c r="BE221" s="26"/>
      <c r="BF221" s="26"/>
      <c r="BG221" s="26">
        <f>IF(ISNUMBER(Z221),Z221,0)+IF(ISNUMBER(AK221),AK221,0)</f>
        <v>665700.94999999995</v>
      </c>
      <c r="BH221" s="26"/>
      <c r="BI221" s="26"/>
      <c r="BJ221" s="26"/>
      <c r="BK221" s="26"/>
      <c r="BL221" s="26"/>
    </row>
    <row r="223" spans="1:79" ht="14.25" customHeight="1">
      <c r="A223" s="71" t="s">
        <v>248</v>
      </c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71"/>
      <c r="AZ223" s="71"/>
      <c r="BA223" s="71"/>
      <c r="BB223" s="71"/>
      <c r="BC223" s="71"/>
      <c r="BD223" s="71"/>
      <c r="BE223" s="71"/>
      <c r="BF223" s="71"/>
      <c r="BG223" s="71"/>
      <c r="BH223" s="71"/>
      <c r="BI223" s="71"/>
      <c r="BJ223" s="71"/>
      <c r="BK223" s="71"/>
      <c r="BL223" s="71"/>
    </row>
    <row r="224" spans="1:79" ht="15" customHeight="1">
      <c r="A224" s="75" t="s">
        <v>229</v>
      </c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</row>
    <row r="225" spans="1:79" ht="18" customHeight="1">
      <c r="A225" s="44" t="s">
        <v>135</v>
      </c>
      <c r="B225" s="44"/>
      <c r="C225" s="44"/>
      <c r="D225" s="44"/>
      <c r="E225" s="44"/>
      <c r="F225" s="44"/>
      <c r="G225" s="44" t="s">
        <v>19</v>
      </c>
      <c r="H225" s="44"/>
      <c r="I225" s="44"/>
      <c r="J225" s="44"/>
      <c r="K225" s="44"/>
      <c r="L225" s="44"/>
      <c r="M225" s="44"/>
      <c r="N225" s="44"/>
      <c r="O225" s="44"/>
      <c r="P225" s="44"/>
      <c r="Q225" s="44" t="s">
        <v>235</v>
      </c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  <c r="AD225" s="44"/>
      <c r="AE225" s="44"/>
      <c r="AF225" s="44"/>
      <c r="AG225" s="44"/>
      <c r="AH225" s="44"/>
      <c r="AI225" s="44"/>
      <c r="AJ225" s="44"/>
      <c r="AK225" s="44"/>
      <c r="AL225" s="44"/>
      <c r="AM225" s="44"/>
      <c r="AN225" s="44"/>
      <c r="AO225" s="44" t="s">
        <v>245</v>
      </c>
      <c r="AP225" s="44"/>
      <c r="AQ225" s="44"/>
      <c r="AR225" s="44"/>
      <c r="AS225" s="44"/>
      <c r="AT225" s="44"/>
      <c r="AU225" s="44"/>
      <c r="AV225" s="44"/>
      <c r="AW225" s="44"/>
      <c r="AX225" s="44"/>
      <c r="AY225" s="44"/>
      <c r="AZ225" s="44"/>
      <c r="BA225" s="44"/>
      <c r="BB225" s="44"/>
      <c r="BC225" s="44"/>
      <c r="BD225" s="44"/>
      <c r="BE225" s="44"/>
      <c r="BF225" s="44"/>
      <c r="BG225" s="44"/>
      <c r="BH225" s="44"/>
      <c r="BI225" s="44"/>
      <c r="BJ225" s="44"/>
      <c r="BK225" s="44"/>
      <c r="BL225" s="44"/>
    </row>
    <row r="226" spans="1:79" ht="42.95" customHeight="1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 t="s">
        <v>140</v>
      </c>
      <c r="R226" s="44"/>
      <c r="S226" s="44"/>
      <c r="T226" s="44"/>
      <c r="U226" s="44"/>
      <c r="V226" s="76" t="s">
        <v>141</v>
      </c>
      <c r="W226" s="76"/>
      <c r="X226" s="76"/>
      <c r="Y226" s="76"/>
      <c r="Z226" s="44" t="s">
        <v>142</v>
      </c>
      <c r="AA226" s="44"/>
      <c r="AB226" s="44"/>
      <c r="AC226" s="44"/>
      <c r="AD226" s="44"/>
      <c r="AE226" s="44"/>
      <c r="AF226" s="44"/>
      <c r="AG226" s="44"/>
      <c r="AH226" s="44"/>
      <c r="AI226" s="44"/>
      <c r="AJ226" s="44" t="s">
        <v>143</v>
      </c>
      <c r="AK226" s="44"/>
      <c r="AL226" s="44"/>
      <c r="AM226" s="44"/>
      <c r="AN226" s="44"/>
      <c r="AO226" s="44" t="s">
        <v>20</v>
      </c>
      <c r="AP226" s="44"/>
      <c r="AQ226" s="44"/>
      <c r="AR226" s="44"/>
      <c r="AS226" s="44"/>
      <c r="AT226" s="76" t="s">
        <v>144</v>
      </c>
      <c r="AU226" s="76"/>
      <c r="AV226" s="76"/>
      <c r="AW226" s="76"/>
      <c r="AX226" s="44" t="s">
        <v>142</v>
      </c>
      <c r="AY226" s="44"/>
      <c r="AZ226" s="44"/>
      <c r="BA226" s="44"/>
      <c r="BB226" s="44"/>
      <c r="BC226" s="44"/>
      <c r="BD226" s="44"/>
      <c r="BE226" s="44"/>
      <c r="BF226" s="44"/>
      <c r="BG226" s="44"/>
      <c r="BH226" s="44" t="s">
        <v>145</v>
      </c>
      <c r="BI226" s="44"/>
      <c r="BJ226" s="44"/>
      <c r="BK226" s="44"/>
      <c r="BL226" s="44"/>
    </row>
    <row r="227" spans="1:79" ht="63" customHeight="1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76"/>
      <c r="W227" s="76"/>
      <c r="X227" s="76"/>
      <c r="Y227" s="76"/>
      <c r="Z227" s="44" t="s">
        <v>17</v>
      </c>
      <c r="AA227" s="44"/>
      <c r="AB227" s="44"/>
      <c r="AC227" s="44"/>
      <c r="AD227" s="44"/>
      <c r="AE227" s="44" t="s">
        <v>16</v>
      </c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  <c r="AP227" s="44"/>
      <c r="AQ227" s="44"/>
      <c r="AR227" s="44"/>
      <c r="AS227" s="44"/>
      <c r="AT227" s="76"/>
      <c r="AU227" s="76"/>
      <c r="AV227" s="76"/>
      <c r="AW227" s="76"/>
      <c r="AX227" s="44" t="s">
        <v>17</v>
      </c>
      <c r="AY227" s="44"/>
      <c r="AZ227" s="44"/>
      <c r="BA227" s="44"/>
      <c r="BB227" s="44"/>
      <c r="BC227" s="44" t="s">
        <v>16</v>
      </c>
      <c r="BD227" s="44"/>
      <c r="BE227" s="44"/>
      <c r="BF227" s="44"/>
      <c r="BG227" s="44"/>
      <c r="BH227" s="44"/>
      <c r="BI227" s="44"/>
      <c r="BJ227" s="44"/>
      <c r="BK227" s="44"/>
      <c r="BL227" s="44"/>
    </row>
    <row r="228" spans="1:79" ht="15" customHeight="1">
      <c r="A228" s="44">
        <v>1</v>
      </c>
      <c r="B228" s="44"/>
      <c r="C228" s="44"/>
      <c r="D228" s="44"/>
      <c r="E228" s="44"/>
      <c r="F228" s="44"/>
      <c r="G228" s="44">
        <v>2</v>
      </c>
      <c r="H228" s="44"/>
      <c r="I228" s="44"/>
      <c r="J228" s="44"/>
      <c r="K228" s="44"/>
      <c r="L228" s="44"/>
      <c r="M228" s="44"/>
      <c r="N228" s="44"/>
      <c r="O228" s="44"/>
      <c r="P228" s="44"/>
      <c r="Q228" s="44">
        <v>3</v>
      </c>
      <c r="R228" s="44"/>
      <c r="S228" s="44"/>
      <c r="T228" s="44"/>
      <c r="U228" s="44"/>
      <c r="V228" s="44">
        <v>4</v>
      </c>
      <c r="W228" s="44"/>
      <c r="X228" s="44"/>
      <c r="Y228" s="44"/>
      <c r="Z228" s="44">
        <v>5</v>
      </c>
      <c r="AA228" s="44"/>
      <c r="AB228" s="44"/>
      <c r="AC228" s="44"/>
      <c r="AD228" s="44"/>
      <c r="AE228" s="44">
        <v>6</v>
      </c>
      <c r="AF228" s="44"/>
      <c r="AG228" s="44"/>
      <c r="AH228" s="44"/>
      <c r="AI228" s="44"/>
      <c r="AJ228" s="44">
        <v>7</v>
      </c>
      <c r="AK228" s="44"/>
      <c r="AL228" s="44"/>
      <c r="AM228" s="44"/>
      <c r="AN228" s="44"/>
      <c r="AO228" s="44">
        <v>8</v>
      </c>
      <c r="AP228" s="44"/>
      <c r="AQ228" s="44"/>
      <c r="AR228" s="44"/>
      <c r="AS228" s="44"/>
      <c r="AT228" s="44">
        <v>9</v>
      </c>
      <c r="AU228" s="44"/>
      <c r="AV228" s="44"/>
      <c r="AW228" s="44"/>
      <c r="AX228" s="44">
        <v>10</v>
      </c>
      <c r="AY228" s="44"/>
      <c r="AZ228" s="44"/>
      <c r="BA228" s="44"/>
      <c r="BB228" s="44"/>
      <c r="BC228" s="44">
        <v>11</v>
      </c>
      <c r="BD228" s="44"/>
      <c r="BE228" s="44"/>
      <c r="BF228" s="44"/>
      <c r="BG228" s="44"/>
      <c r="BH228" s="44">
        <v>12</v>
      </c>
      <c r="BI228" s="44"/>
      <c r="BJ228" s="44"/>
      <c r="BK228" s="44"/>
      <c r="BL228" s="44"/>
    </row>
    <row r="229" spans="1:79" s="1" customFormat="1" ht="12" hidden="1" customHeight="1">
      <c r="A229" s="74" t="s">
        <v>64</v>
      </c>
      <c r="B229" s="74"/>
      <c r="C229" s="74"/>
      <c r="D229" s="74"/>
      <c r="E229" s="74"/>
      <c r="F229" s="74"/>
      <c r="G229" s="73" t="s">
        <v>57</v>
      </c>
      <c r="H229" s="73"/>
      <c r="I229" s="73"/>
      <c r="J229" s="73"/>
      <c r="K229" s="73"/>
      <c r="L229" s="73"/>
      <c r="M229" s="73"/>
      <c r="N229" s="73"/>
      <c r="O229" s="73"/>
      <c r="P229" s="73"/>
      <c r="Q229" s="72" t="s">
        <v>80</v>
      </c>
      <c r="R229" s="72"/>
      <c r="S229" s="72"/>
      <c r="T229" s="72"/>
      <c r="U229" s="72"/>
      <c r="V229" s="72" t="s">
        <v>81</v>
      </c>
      <c r="W229" s="72"/>
      <c r="X229" s="72"/>
      <c r="Y229" s="72"/>
      <c r="Z229" s="72" t="s">
        <v>82</v>
      </c>
      <c r="AA229" s="72"/>
      <c r="AB229" s="72"/>
      <c r="AC229" s="72"/>
      <c r="AD229" s="72"/>
      <c r="AE229" s="72" t="s">
        <v>83</v>
      </c>
      <c r="AF229" s="72"/>
      <c r="AG229" s="72"/>
      <c r="AH229" s="72"/>
      <c r="AI229" s="72"/>
      <c r="AJ229" s="77" t="s">
        <v>101</v>
      </c>
      <c r="AK229" s="72"/>
      <c r="AL229" s="72"/>
      <c r="AM229" s="72"/>
      <c r="AN229" s="72"/>
      <c r="AO229" s="72" t="s">
        <v>84</v>
      </c>
      <c r="AP229" s="72"/>
      <c r="AQ229" s="72"/>
      <c r="AR229" s="72"/>
      <c r="AS229" s="72"/>
      <c r="AT229" s="77" t="s">
        <v>102</v>
      </c>
      <c r="AU229" s="72"/>
      <c r="AV229" s="72"/>
      <c r="AW229" s="72"/>
      <c r="AX229" s="72" t="s">
        <v>85</v>
      </c>
      <c r="AY229" s="72"/>
      <c r="AZ229" s="72"/>
      <c r="BA229" s="72"/>
      <c r="BB229" s="72"/>
      <c r="BC229" s="72" t="s">
        <v>86</v>
      </c>
      <c r="BD229" s="72"/>
      <c r="BE229" s="72"/>
      <c r="BF229" s="72"/>
      <c r="BG229" s="72"/>
      <c r="BH229" s="77" t="s">
        <v>101</v>
      </c>
      <c r="BI229" s="72"/>
      <c r="BJ229" s="72"/>
      <c r="BK229" s="72"/>
      <c r="BL229" s="72"/>
      <c r="CA229" s="1" t="s">
        <v>52</v>
      </c>
    </row>
    <row r="230" spans="1:79" s="25" customFormat="1" ht="25.5" customHeight="1">
      <c r="A230" s="34">
        <v>2240</v>
      </c>
      <c r="B230" s="34"/>
      <c r="C230" s="34"/>
      <c r="D230" s="34"/>
      <c r="E230" s="34"/>
      <c r="F230" s="34"/>
      <c r="G230" s="35" t="s">
        <v>174</v>
      </c>
      <c r="H230" s="36"/>
      <c r="I230" s="36"/>
      <c r="J230" s="36"/>
      <c r="K230" s="36"/>
      <c r="L230" s="36"/>
      <c r="M230" s="36"/>
      <c r="N230" s="36"/>
      <c r="O230" s="36"/>
      <c r="P230" s="37"/>
      <c r="Q230" s="28">
        <v>960197</v>
      </c>
      <c r="R230" s="28"/>
      <c r="S230" s="28"/>
      <c r="T230" s="28"/>
      <c r="U230" s="28"/>
      <c r="V230" s="28">
        <v>0</v>
      </c>
      <c r="W230" s="28"/>
      <c r="X230" s="28"/>
      <c r="Y230" s="28"/>
      <c r="Z230" s="28">
        <v>0</v>
      </c>
      <c r="AA230" s="28"/>
      <c r="AB230" s="28"/>
      <c r="AC230" s="28"/>
      <c r="AD230" s="28"/>
      <c r="AE230" s="28">
        <v>0</v>
      </c>
      <c r="AF230" s="28"/>
      <c r="AG230" s="28"/>
      <c r="AH230" s="28"/>
      <c r="AI230" s="28"/>
      <c r="AJ230" s="28">
        <f>IF(ISNUMBER(Q230),Q230,0)-IF(ISNUMBER(Z230),Z230,0)</f>
        <v>960197</v>
      </c>
      <c r="AK230" s="28"/>
      <c r="AL230" s="28"/>
      <c r="AM230" s="28"/>
      <c r="AN230" s="28"/>
      <c r="AO230" s="28">
        <v>1208040</v>
      </c>
      <c r="AP230" s="28"/>
      <c r="AQ230" s="28"/>
      <c r="AR230" s="28"/>
      <c r="AS230" s="28"/>
      <c r="AT230" s="28">
        <f>IF(ISNUMBER(V230),V230,0)-IF(ISNUMBER(Z230),Z230,0)-IF(ISNUMBER(AE230),AE230,0)</f>
        <v>0</v>
      </c>
      <c r="AU230" s="28"/>
      <c r="AV230" s="28"/>
      <c r="AW230" s="28"/>
      <c r="AX230" s="28">
        <v>0</v>
      </c>
      <c r="AY230" s="28"/>
      <c r="AZ230" s="28"/>
      <c r="BA230" s="28"/>
      <c r="BB230" s="28"/>
      <c r="BC230" s="28">
        <v>0</v>
      </c>
      <c r="BD230" s="28"/>
      <c r="BE230" s="28"/>
      <c r="BF230" s="28"/>
      <c r="BG230" s="28"/>
      <c r="BH230" s="28">
        <f>IF(ISNUMBER(AO230),AO230,0)-IF(ISNUMBER(AX230),AX230,0)</f>
        <v>1208040</v>
      </c>
      <c r="BI230" s="28"/>
      <c r="BJ230" s="28"/>
      <c r="BK230" s="28"/>
      <c r="BL230" s="28"/>
      <c r="CA230" s="25" t="s">
        <v>53</v>
      </c>
    </row>
    <row r="231" spans="1:79" s="25" customFormat="1" ht="51" customHeight="1">
      <c r="A231" s="34">
        <v>2282</v>
      </c>
      <c r="B231" s="34"/>
      <c r="C231" s="34"/>
      <c r="D231" s="34"/>
      <c r="E231" s="34"/>
      <c r="F231" s="34"/>
      <c r="G231" s="35" t="s">
        <v>175</v>
      </c>
      <c r="H231" s="36"/>
      <c r="I231" s="36"/>
      <c r="J231" s="36"/>
      <c r="K231" s="36"/>
      <c r="L231" s="36"/>
      <c r="M231" s="36"/>
      <c r="N231" s="36"/>
      <c r="O231" s="36"/>
      <c r="P231" s="37"/>
      <c r="Q231" s="28">
        <v>160068</v>
      </c>
      <c r="R231" s="28"/>
      <c r="S231" s="28"/>
      <c r="T231" s="28"/>
      <c r="U231" s="28"/>
      <c r="V231" s="28">
        <v>0</v>
      </c>
      <c r="W231" s="28"/>
      <c r="X231" s="28"/>
      <c r="Y231" s="28"/>
      <c r="Z231" s="28">
        <v>0</v>
      </c>
      <c r="AA231" s="28"/>
      <c r="AB231" s="28"/>
      <c r="AC231" s="28"/>
      <c r="AD231" s="28"/>
      <c r="AE231" s="28">
        <v>0</v>
      </c>
      <c r="AF231" s="28"/>
      <c r="AG231" s="28"/>
      <c r="AH231" s="28"/>
      <c r="AI231" s="28"/>
      <c r="AJ231" s="28">
        <f>IF(ISNUMBER(Q231),Q231,0)-IF(ISNUMBER(Z231),Z231,0)</f>
        <v>160068</v>
      </c>
      <c r="AK231" s="28"/>
      <c r="AL231" s="28"/>
      <c r="AM231" s="28"/>
      <c r="AN231" s="28"/>
      <c r="AO231" s="28">
        <v>246930</v>
      </c>
      <c r="AP231" s="28"/>
      <c r="AQ231" s="28"/>
      <c r="AR231" s="28"/>
      <c r="AS231" s="28"/>
      <c r="AT231" s="28">
        <f>IF(ISNUMBER(V231),V231,0)-IF(ISNUMBER(Z231),Z231,0)-IF(ISNUMBER(AE231),AE231,0)</f>
        <v>0</v>
      </c>
      <c r="AU231" s="28"/>
      <c r="AV231" s="28"/>
      <c r="AW231" s="28"/>
      <c r="AX231" s="28">
        <v>0</v>
      </c>
      <c r="AY231" s="28"/>
      <c r="AZ231" s="28"/>
      <c r="BA231" s="28"/>
      <c r="BB231" s="28"/>
      <c r="BC231" s="28">
        <v>0</v>
      </c>
      <c r="BD231" s="28"/>
      <c r="BE231" s="28"/>
      <c r="BF231" s="28"/>
      <c r="BG231" s="28"/>
      <c r="BH231" s="28">
        <f>IF(ISNUMBER(AO231),AO231,0)-IF(ISNUMBER(AX231),AX231,0)</f>
        <v>246930</v>
      </c>
      <c r="BI231" s="28"/>
      <c r="BJ231" s="28"/>
      <c r="BK231" s="28"/>
      <c r="BL231" s="28"/>
    </row>
    <row r="232" spans="1:79" s="25" customFormat="1" ht="12.75" customHeight="1">
      <c r="A232" s="34">
        <v>2730</v>
      </c>
      <c r="B232" s="34"/>
      <c r="C232" s="34"/>
      <c r="D232" s="34"/>
      <c r="E232" s="34"/>
      <c r="F232" s="34"/>
      <c r="G232" s="35" t="s">
        <v>176</v>
      </c>
      <c r="H232" s="36"/>
      <c r="I232" s="36"/>
      <c r="J232" s="36"/>
      <c r="K232" s="36"/>
      <c r="L232" s="36"/>
      <c r="M232" s="36"/>
      <c r="N232" s="36"/>
      <c r="O232" s="36"/>
      <c r="P232" s="37"/>
      <c r="Q232" s="28">
        <v>76020</v>
      </c>
      <c r="R232" s="28"/>
      <c r="S232" s="28"/>
      <c r="T232" s="28"/>
      <c r="U232" s="28"/>
      <c r="V232" s="28">
        <v>0</v>
      </c>
      <c r="W232" s="28"/>
      <c r="X232" s="28"/>
      <c r="Y232" s="28"/>
      <c r="Z232" s="28">
        <v>0</v>
      </c>
      <c r="AA232" s="28"/>
      <c r="AB232" s="28"/>
      <c r="AC232" s="28"/>
      <c r="AD232" s="28"/>
      <c r="AE232" s="28">
        <v>0</v>
      </c>
      <c r="AF232" s="28"/>
      <c r="AG232" s="28"/>
      <c r="AH232" s="28"/>
      <c r="AI232" s="28"/>
      <c r="AJ232" s="28">
        <f>IF(ISNUMBER(Q232),Q232,0)-IF(ISNUMBER(Z232),Z232,0)</f>
        <v>76020</v>
      </c>
      <c r="AK232" s="28"/>
      <c r="AL232" s="28"/>
      <c r="AM232" s="28"/>
      <c r="AN232" s="28"/>
      <c r="AO232" s="28">
        <v>72400</v>
      </c>
      <c r="AP232" s="28"/>
      <c r="AQ232" s="28"/>
      <c r="AR232" s="28"/>
      <c r="AS232" s="28"/>
      <c r="AT232" s="28">
        <f>IF(ISNUMBER(V232),V232,0)-IF(ISNUMBER(Z232),Z232,0)-IF(ISNUMBER(AE232),AE232,0)</f>
        <v>0</v>
      </c>
      <c r="AU232" s="28"/>
      <c r="AV232" s="28"/>
      <c r="AW232" s="28"/>
      <c r="AX232" s="28">
        <v>0</v>
      </c>
      <c r="AY232" s="28"/>
      <c r="AZ232" s="28"/>
      <c r="BA232" s="28"/>
      <c r="BB232" s="28"/>
      <c r="BC232" s="28">
        <v>0</v>
      </c>
      <c r="BD232" s="28"/>
      <c r="BE232" s="28"/>
      <c r="BF232" s="28"/>
      <c r="BG232" s="28"/>
      <c r="BH232" s="28">
        <f>IF(ISNUMBER(AO232),AO232,0)-IF(ISNUMBER(AX232),AX232,0)</f>
        <v>72400</v>
      </c>
      <c r="BI232" s="28"/>
      <c r="BJ232" s="28"/>
      <c r="BK232" s="28"/>
      <c r="BL232" s="28"/>
    </row>
    <row r="233" spans="1:79" s="6" customFormat="1" ht="12.75" customHeight="1">
      <c r="A233" s="30"/>
      <c r="B233" s="30"/>
      <c r="C233" s="30"/>
      <c r="D233" s="30"/>
      <c r="E233" s="30"/>
      <c r="F233" s="30"/>
      <c r="G233" s="31" t="s">
        <v>147</v>
      </c>
      <c r="H233" s="32"/>
      <c r="I233" s="32"/>
      <c r="J233" s="32"/>
      <c r="K233" s="32"/>
      <c r="L233" s="32"/>
      <c r="M233" s="32"/>
      <c r="N233" s="32"/>
      <c r="O233" s="32"/>
      <c r="P233" s="33"/>
      <c r="Q233" s="26">
        <v>1196285</v>
      </c>
      <c r="R233" s="26"/>
      <c r="S233" s="26"/>
      <c r="T233" s="26"/>
      <c r="U233" s="26"/>
      <c r="V233" s="26">
        <v>0</v>
      </c>
      <c r="W233" s="26"/>
      <c r="X233" s="26"/>
      <c r="Y233" s="26"/>
      <c r="Z233" s="26">
        <v>0</v>
      </c>
      <c r="AA233" s="26"/>
      <c r="AB233" s="26"/>
      <c r="AC233" s="26"/>
      <c r="AD233" s="26"/>
      <c r="AE233" s="26">
        <v>0</v>
      </c>
      <c r="AF233" s="26"/>
      <c r="AG233" s="26"/>
      <c r="AH233" s="26"/>
      <c r="AI233" s="26"/>
      <c r="AJ233" s="26">
        <f>IF(ISNUMBER(Q233),Q233,0)-IF(ISNUMBER(Z233),Z233,0)</f>
        <v>1196285</v>
      </c>
      <c r="AK233" s="26"/>
      <c r="AL233" s="26"/>
      <c r="AM233" s="26"/>
      <c r="AN233" s="26"/>
      <c r="AO233" s="26">
        <v>1527370</v>
      </c>
      <c r="AP233" s="26"/>
      <c r="AQ233" s="26"/>
      <c r="AR233" s="26"/>
      <c r="AS233" s="26"/>
      <c r="AT233" s="26">
        <f>IF(ISNUMBER(V233),V233,0)-IF(ISNUMBER(Z233),Z233,0)-IF(ISNUMBER(AE233),AE233,0)</f>
        <v>0</v>
      </c>
      <c r="AU233" s="26"/>
      <c r="AV233" s="26"/>
      <c r="AW233" s="26"/>
      <c r="AX233" s="26">
        <v>0</v>
      </c>
      <c r="AY233" s="26"/>
      <c r="AZ233" s="26"/>
      <c r="BA233" s="26"/>
      <c r="BB233" s="26"/>
      <c r="BC233" s="26">
        <v>0</v>
      </c>
      <c r="BD233" s="26"/>
      <c r="BE233" s="26"/>
      <c r="BF233" s="26"/>
      <c r="BG233" s="26"/>
      <c r="BH233" s="26">
        <f>IF(ISNUMBER(AO233),AO233,0)-IF(ISNUMBER(AX233),AX233,0)</f>
        <v>1527370</v>
      </c>
      <c r="BI233" s="26"/>
      <c r="BJ233" s="26"/>
      <c r="BK233" s="26"/>
      <c r="BL233" s="26"/>
    </row>
    <row r="235" spans="1:79" ht="14.25" customHeight="1">
      <c r="A235" s="71" t="s">
        <v>236</v>
      </c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  <c r="AA235" s="71"/>
      <c r="AB235" s="71"/>
      <c r="AC235" s="71"/>
      <c r="AD235" s="71"/>
      <c r="AE235" s="71"/>
      <c r="AF235" s="71"/>
      <c r="AG235" s="71"/>
      <c r="AH235" s="71"/>
      <c r="AI235" s="71"/>
      <c r="AJ235" s="71"/>
      <c r="AK235" s="71"/>
      <c r="AL235" s="71"/>
      <c r="AM235" s="71"/>
      <c r="AN235" s="71"/>
      <c r="AO235" s="71"/>
      <c r="AP235" s="71"/>
      <c r="AQ235" s="71"/>
      <c r="AR235" s="71"/>
      <c r="AS235" s="71"/>
      <c r="AT235" s="71"/>
      <c r="AU235" s="71"/>
      <c r="AV235" s="71"/>
      <c r="AW235" s="71"/>
      <c r="AX235" s="71"/>
      <c r="AY235" s="71"/>
      <c r="AZ235" s="71"/>
      <c r="BA235" s="71"/>
      <c r="BB235" s="71"/>
      <c r="BC235" s="71"/>
      <c r="BD235" s="71"/>
      <c r="BE235" s="71"/>
      <c r="BF235" s="71"/>
      <c r="BG235" s="71"/>
      <c r="BH235" s="71"/>
      <c r="BI235" s="71"/>
      <c r="BJ235" s="71"/>
      <c r="BK235" s="71"/>
      <c r="BL235" s="71"/>
    </row>
    <row r="236" spans="1:79" ht="15" customHeight="1">
      <c r="A236" s="75" t="s">
        <v>229</v>
      </c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  <c r="AO236" s="75"/>
      <c r="AP236" s="75"/>
      <c r="AQ236" s="75"/>
      <c r="AR236" s="75"/>
      <c r="AS236" s="75"/>
      <c r="AT236" s="75"/>
      <c r="AU236" s="75"/>
      <c r="AV236" s="75"/>
      <c r="AW236" s="75"/>
      <c r="AX236" s="75"/>
      <c r="AY236" s="75"/>
      <c r="AZ236" s="75"/>
      <c r="BA236" s="75"/>
      <c r="BB236" s="75"/>
      <c r="BC236" s="75"/>
      <c r="BD236" s="75"/>
      <c r="BE236" s="75"/>
      <c r="BF236" s="75"/>
      <c r="BG236" s="75"/>
      <c r="BH236" s="75"/>
      <c r="BI236" s="75"/>
      <c r="BJ236" s="75"/>
      <c r="BK236" s="75"/>
      <c r="BL236" s="75"/>
    </row>
    <row r="237" spans="1:79" ht="42.95" customHeight="1">
      <c r="A237" s="76" t="s">
        <v>135</v>
      </c>
      <c r="B237" s="76"/>
      <c r="C237" s="76"/>
      <c r="D237" s="76"/>
      <c r="E237" s="76"/>
      <c r="F237" s="76"/>
      <c r="G237" s="44" t="s">
        <v>19</v>
      </c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 t="s">
        <v>15</v>
      </c>
      <c r="U237" s="44"/>
      <c r="V237" s="44"/>
      <c r="W237" s="44"/>
      <c r="X237" s="44"/>
      <c r="Y237" s="44"/>
      <c r="Z237" s="44" t="s">
        <v>14</v>
      </c>
      <c r="AA237" s="44"/>
      <c r="AB237" s="44"/>
      <c r="AC237" s="44"/>
      <c r="AD237" s="44"/>
      <c r="AE237" s="44" t="s">
        <v>232</v>
      </c>
      <c r="AF237" s="44"/>
      <c r="AG237" s="44"/>
      <c r="AH237" s="44"/>
      <c r="AI237" s="44"/>
      <c r="AJ237" s="44"/>
      <c r="AK237" s="44" t="s">
        <v>237</v>
      </c>
      <c r="AL237" s="44"/>
      <c r="AM237" s="44"/>
      <c r="AN237" s="44"/>
      <c r="AO237" s="44"/>
      <c r="AP237" s="44"/>
      <c r="AQ237" s="44" t="s">
        <v>249</v>
      </c>
      <c r="AR237" s="44"/>
      <c r="AS237" s="44"/>
      <c r="AT237" s="44"/>
      <c r="AU237" s="44"/>
      <c r="AV237" s="44"/>
      <c r="AW237" s="44" t="s">
        <v>18</v>
      </c>
      <c r="AX237" s="44"/>
      <c r="AY237" s="44"/>
      <c r="AZ237" s="44"/>
      <c r="BA237" s="44"/>
      <c r="BB237" s="44"/>
      <c r="BC237" s="44"/>
      <c r="BD237" s="44"/>
      <c r="BE237" s="44" t="s">
        <v>156</v>
      </c>
      <c r="BF237" s="44"/>
      <c r="BG237" s="44"/>
      <c r="BH237" s="44"/>
      <c r="BI237" s="44"/>
      <c r="BJ237" s="44"/>
      <c r="BK237" s="44"/>
      <c r="BL237" s="44"/>
    </row>
    <row r="238" spans="1:79" ht="21.75" customHeight="1">
      <c r="A238" s="76"/>
      <c r="B238" s="76"/>
      <c r="C238" s="76"/>
      <c r="D238" s="76"/>
      <c r="E238" s="76"/>
      <c r="F238" s="76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44"/>
      <c r="AF238" s="44"/>
      <c r="AG238" s="44"/>
      <c r="AH238" s="44"/>
      <c r="AI238" s="44"/>
      <c r="AJ238" s="44"/>
      <c r="AK238" s="44"/>
      <c r="AL238" s="44"/>
      <c r="AM238" s="44"/>
      <c r="AN238" s="44"/>
      <c r="AO238" s="44"/>
      <c r="AP238" s="44"/>
      <c r="AQ238" s="44"/>
      <c r="AR238" s="44"/>
      <c r="AS238" s="44"/>
      <c r="AT238" s="44"/>
      <c r="AU238" s="44"/>
      <c r="AV238" s="44"/>
      <c r="AW238" s="44"/>
      <c r="AX238" s="44"/>
      <c r="AY238" s="44"/>
      <c r="AZ238" s="44"/>
      <c r="BA238" s="44"/>
      <c r="BB238" s="44"/>
      <c r="BC238" s="44"/>
      <c r="BD238" s="44"/>
      <c r="BE238" s="44"/>
      <c r="BF238" s="44"/>
      <c r="BG238" s="44"/>
      <c r="BH238" s="44"/>
      <c r="BI238" s="44"/>
      <c r="BJ238" s="44"/>
      <c r="BK238" s="44"/>
      <c r="BL238" s="44"/>
    </row>
    <row r="239" spans="1:79" ht="15" customHeight="1">
      <c r="A239" s="44">
        <v>1</v>
      </c>
      <c r="B239" s="44"/>
      <c r="C239" s="44"/>
      <c r="D239" s="44"/>
      <c r="E239" s="44"/>
      <c r="F239" s="44"/>
      <c r="G239" s="44">
        <v>2</v>
      </c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>
        <v>3</v>
      </c>
      <c r="U239" s="44"/>
      <c r="V239" s="44"/>
      <c r="W239" s="44"/>
      <c r="X239" s="44"/>
      <c r="Y239" s="44"/>
      <c r="Z239" s="44">
        <v>4</v>
      </c>
      <c r="AA239" s="44"/>
      <c r="AB239" s="44"/>
      <c r="AC239" s="44"/>
      <c r="AD239" s="44"/>
      <c r="AE239" s="44">
        <v>5</v>
      </c>
      <c r="AF239" s="44"/>
      <c r="AG239" s="44"/>
      <c r="AH239" s="44"/>
      <c r="AI239" s="44"/>
      <c r="AJ239" s="44"/>
      <c r="AK239" s="44">
        <v>6</v>
      </c>
      <c r="AL239" s="44"/>
      <c r="AM239" s="44"/>
      <c r="AN239" s="44"/>
      <c r="AO239" s="44"/>
      <c r="AP239" s="44"/>
      <c r="AQ239" s="44">
        <v>7</v>
      </c>
      <c r="AR239" s="44"/>
      <c r="AS239" s="44"/>
      <c r="AT239" s="44"/>
      <c r="AU239" s="44"/>
      <c r="AV239" s="44"/>
      <c r="AW239" s="74">
        <v>8</v>
      </c>
      <c r="AX239" s="74"/>
      <c r="AY239" s="74"/>
      <c r="AZ239" s="74"/>
      <c r="BA239" s="74"/>
      <c r="BB239" s="74"/>
      <c r="BC239" s="74"/>
      <c r="BD239" s="74"/>
      <c r="BE239" s="74">
        <v>9</v>
      </c>
      <c r="BF239" s="74"/>
      <c r="BG239" s="74"/>
      <c r="BH239" s="74"/>
      <c r="BI239" s="74"/>
      <c r="BJ239" s="74"/>
      <c r="BK239" s="74"/>
      <c r="BL239" s="74"/>
    </row>
    <row r="240" spans="1:79" s="1" customFormat="1" ht="18.75" hidden="1" customHeight="1">
      <c r="A240" s="74" t="s">
        <v>64</v>
      </c>
      <c r="B240" s="74"/>
      <c r="C240" s="74"/>
      <c r="D240" s="74"/>
      <c r="E240" s="74"/>
      <c r="F240" s="74"/>
      <c r="G240" s="73" t="s">
        <v>57</v>
      </c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2" t="s">
        <v>80</v>
      </c>
      <c r="U240" s="72"/>
      <c r="V240" s="72"/>
      <c r="W240" s="72"/>
      <c r="X240" s="72"/>
      <c r="Y240" s="72"/>
      <c r="Z240" s="72" t="s">
        <v>81</v>
      </c>
      <c r="AA240" s="72"/>
      <c r="AB240" s="72"/>
      <c r="AC240" s="72"/>
      <c r="AD240" s="72"/>
      <c r="AE240" s="72" t="s">
        <v>82</v>
      </c>
      <c r="AF240" s="72"/>
      <c r="AG240" s="72"/>
      <c r="AH240" s="72"/>
      <c r="AI240" s="72"/>
      <c r="AJ240" s="72"/>
      <c r="AK240" s="72" t="s">
        <v>83</v>
      </c>
      <c r="AL240" s="72"/>
      <c r="AM240" s="72"/>
      <c r="AN240" s="72"/>
      <c r="AO240" s="72"/>
      <c r="AP240" s="72"/>
      <c r="AQ240" s="72" t="s">
        <v>84</v>
      </c>
      <c r="AR240" s="72"/>
      <c r="AS240" s="72"/>
      <c r="AT240" s="72"/>
      <c r="AU240" s="72"/>
      <c r="AV240" s="72"/>
      <c r="AW240" s="73" t="s">
        <v>87</v>
      </c>
      <c r="AX240" s="73"/>
      <c r="AY240" s="73"/>
      <c r="AZ240" s="73"/>
      <c r="BA240" s="73"/>
      <c r="BB240" s="73"/>
      <c r="BC240" s="73"/>
      <c r="BD240" s="73"/>
      <c r="BE240" s="73" t="s">
        <v>88</v>
      </c>
      <c r="BF240" s="73"/>
      <c r="BG240" s="73"/>
      <c r="BH240" s="73"/>
      <c r="BI240" s="73"/>
      <c r="BJ240" s="73"/>
      <c r="BK240" s="73"/>
      <c r="BL240" s="73"/>
      <c r="CA240" s="1" t="s">
        <v>54</v>
      </c>
    </row>
    <row r="241" spans="1:79" s="25" customFormat="1" ht="12.75" customHeight="1">
      <c r="A241" s="34">
        <v>2240</v>
      </c>
      <c r="B241" s="34"/>
      <c r="C241" s="34"/>
      <c r="D241" s="34"/>
      <c r="E241" s="34"/>
      <c r="F241" s="34"/>
      <c r="G241" s="35" t="s">
        <v>174</v>
      </c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7"/>
      <c r="T241" s="28">
        <v>0</v>
      </c>
      <c r="U241" s="28"/>
      <c r="V241" s="28"/>
      <c r="W241" s="28"/>
      <c r="X241" s="28"/>
      <c r="Y241" s="28"/>
      <c r="Z241" s="28">
        <v>525971.94999999995</v>
      </c>
      <c r="AA241" s="28"/>
      <c r="AB241" s="28"/>
      <c r="AC241" s="28"/>
      <c r="AD241" s="28"/>
      <c r="AE241" s="28">
        <v>0</v>
      </c>
      <c r="AF241" s="28"/>
      <c r="AG241" s="28"/>
      <c r="AH241" s="28"/>
      <c r="AI241" s="28"/>
      <c r="AJ241" s="28"/>
      <c r="AK241" s="28">
        <v>0</v>
      </c>
      <c r="AL241" s="28"/>
      <c r="AM241" s="28"/>
      <c r="AN241" s="28"/>
      <c r="AO241" s="28"/>
      <c r="AP241" s="28"/>
      <c r="AQ241" s="28">
        <v>0</v>
      </c>
      <c r="AR241" s="28"/>
      <c r="AS241" s="28"/>
      <c r="AT241" s="28"/>
      <c r="AU241" s="28"/>
      <c r="AV241" s="28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CA241" s="25" t="s">
        <v>55</v>
      </c>
    </row>
    <row r="242" spans="1:79" s="25" customFormat="1" ht="38.25" customHeight="1">
      <c r="A242" s="34">
        <v>2282</v>
      </c>
      <c r="B242" s="34"/>
      <c r="C242" s="34"/>
      <c r="D242" s="34"/>
      <c r="E242" s="34"/>
      <c r="F242" s="34"/>
      <c r="G242" s="35" t="s">
        <v>175</v>
      </c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7"/>
      <c r="T242" s="28">
        <v>0</v>
      </c>
      <c r="U242" s="28"/>
      <c r="V242" s="28"/>
      <c r="W242" s="28"/>
      <c r="X242" s="28"/>
      <c r="Y242" s="28"/>
      <c r="Z242" s="28">
        <v>72759</v>
      </c>
      <c r="AA242" s="28"/>
      <c r="AB242" s="28"/>
      <c r="AC242" s="28"/>
      <c r="AD242" s="28"/>
      <c r="AE242" s="28">
        <v>0</v>
      </c>
      <c r="AF242" s="28"/>
      <c r="AG242" s="28"/>
      <c r="AH242" s="28"/>
      <c r="AI242" s="28"/>
      <c r="AJ242" s="28"/>
      <c r="AK242" s="28">
        <v>0</v>
      </c>
      <c r="AL242" s="28"/>
      <c r="AM242" s="28"/>
      <c r="AN242" s="28"/>
      <c r="AO242" s="28"/>
      <c r="AP242" s="28"/>
      <c r="AQ242" s="28">
        <v>0</v>
      </c>
      <c r="AR242" s="28"/>
      <c r="AS242" s="28"/>
      <c r="AT242" s="28"/>
      <c r="AU242" s="28"/>
      <c r="AV242" s="28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</row>
    <row r="243" spans="1:79" s="25" customFormat="1" ht="12.75" customHeight="1">
      <c r="A243" s="34">
        <v>2730</v>
      </c>
      <c r="B243" s="34"/>
      <c r="C243" s="34"/>
      <c r="D243" s="34"/>
      <c r="E243" s="34"/>
      <c r="F243" s="34"/>
      <c r="G243" s="35" t="s">
        <v>176</v>
      </c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7"/>
      <c r="T243" s="28">
        <v>0</v>
      </c>
      <c r="U243" s="28"/>
      <c r="V243" s="28"/>
      <c r="W243" s="28"/>
      <c r="X243" s="28"/>
      <c r="Y243" s="28"/>
      <c r="Z243" s="28">
        <v>66970</v>
      </c>
      <c r="AA243" s="28"/>
      <c r="AB243" s="28"/>
      <c r="AC243" s="28"/>
      <c r="AD243" s="28"/>
      <c r="AE243" s="28">
        <v>0</v>
      </c>
      <c r="AF243" s="28"/>
      <c r="AG243" s="28"/>
      <c r="AH243" s="28"/>
      <c r="AI243" s="28"/>
      <c r="AJ243" s="28"/>
      <c r="AK243" s="28">
        <v>0</v>
      </c>
      <c r="AL243" s="28"/>
      <c r="AM243" s="28"/>
      <c r="AN243" s="28"/>
      <c r="AO243" s="28"/>
      <c r="AP243" s="28"/>
      <c r="AQ243" s="28">
        <v>0</v>
      </c>
      <c r="AR243" s="28"/>
      <c r="AS243" s="28"/>
      <c r="AT243" s="28"/>
      <c r="AU243" s="28"/>
      <c r="AV243" s="28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</row>
    <row r="244" spans="1:79" s="6" customFormat="1" ht="12.75" customHeight="1">
      <c r="A244" s="30"/>
      <c r="B244" s="30"/>
      <c r="C244" s="30"/>
      <c r="D244" s="30"/>
      <c r="E244" s="30"/>
      <c r="F244" s="30"/>
      <c r="G244" s="31" t="s">
        <v>147</v>
      </c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3"/>
      <c r="T244" s="26">
        <v>0</v>
      </c>
      <c r="U244" s="26"/>
      <c r="V244" s="26"/>
      <c r="W244" s="26"/>
      <c r="X244" s="26"/>
      <c r="Y244" s="26"/>
      <c r="Z244" s="26">
        <v>665700.94999999995</v>
      </c>
      <c r="AA244" s="26"/>
      <c r="AB244" s="26"/>
      <c r="AC244" s="26"/>
      <c r="AD244" s="26"/>
      <c r="AE244" s="26">
        <v>0</v>
      </c>
      <c r="AF244" s="26"/>
      <c r="AG244" s="26"/>
      <c r="AH244" s="26"/>
      <c r="AI244" s="26"/>
      <c r="AJ244" s="26"/>
      <c r="AK244" s="26">
        <v>0</v>
      </c>
      <c r="AL244" s="26"/>
      <c r="AM244" s="26"/>
      <c r="AN244" s="26"/>
      <c r="AO244" s="26"/>
      <c r="AP244" s="26"/>
      <c r="AQ244" s="26">
        <v>0</v>
      </c>
      <c r="AR244" s="26"/>
      <c r="AS244" s="26"/>
      <c r="AT244" s="26"/>
      <c r="AU244" s="26"/>
      <c r="AV244" s="26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</row>
    <row r="246" spans="1:79" ht="14.25" customHeight="1">
      <c r="A246" s="71" t="s">
        <v>250</v>
      </c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  <c r="AA246" s="71"/>
      <c r="AB246" s="71"/>
      <c r="AC246" s="71"/>
      <c r="AD246" s="71"/>
      <c r="AE246" s="71"/>
      <c r="AF246" s="71"/>
      <c r="AG246" s="71"/>
      <c r="AH246" s="71"/>
      <c r="AI246" s="71"/>
      <c r="AJ246" s="71"/>
      <c r="AK246" s="71"/>
      <c r="AL246" s="71"/>
      <c r="AM246" s="71"/>
      <c r="AN246" s="71"/>
      <c r="AO246" s="71"/>
      <c r="AP246" s="71"/>
      <c r="AQ246" s="71"/>
      <c r="AR246" s="71"/>
      <c r="AS246" s="71"/>
      <c r="AT246" s="71"/>
      <c r="AU246" s="71"/>
      <c r="AV246" s="71"/>
      <c r="AW246" s="71"/>
      <c r="AX246" s="71"/>
      <c r="AY246" s="71"/>
      <c r="AZ246" s="71"/>
      <c r="BA246" s="71"/>
      <c r="BB246" s="71"/>
      <c r="BC246" s="71"/>
      <c r="BD246" s="71"/>
      <c r="BE246" s="71"/>
      <c r="BF246" s="71"/>
      <c r="BG246" s="71"/>
      <c r="BH246" s="71"/>
      <c r="BI246" s="71"/>
      <c r="BJ246" s="71"/>
      <c r="BK246" s="71"/>
      <c r="BL246" s="71"/>
    </row>
    <row r="247" spans="1:79" ht="15" customHeight="1">
      <c r="A247" s="68" t="s">
        <v>220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  <c r="AF247" s="63"/>
      <c r="AG247" s="63"/>
      <c r="AH247" s="63"/>
      <c r="AI247" s="63"/>
      <c r="AJ247" s="63"/>
      <c r="AK247" s="63"/>
      <c r="AL247" s="63"/>
      <c r="AM247" s="63"/>
      <c r="AN247" s="63"/>
      <c r="AO247" s="63"/>
      <c r="AP247" s="63"/>
      <c r="AQ247" s="63"/>
      <c r="AR247" s="63"/>
      <c r="AS247" s="63"/>
      <c r="AT247" s="63"/>
      <c r="AU247" s="63"/>
      <c r="AV247" s="63"/>
      <c r="AW247" s="63"/>
      <c r="AX247" s="63"/>
      <c r="AY247" s="63"/>
      <c r="AZ247" s="63"/>
      <c r="BA247" s="63"/>
      <c r="BB247" s="63"/>
      <c r="BC247" s="63"/>
      <c r="BD247" s="63"/>
      <c r="BE247" s="63"/>
      <c r="BF247" s="63"/>
      <c r="BG247" s="63"/>
      <c r="BH247" s="63"/>
      <c r="BI247" s="63"/>
      <c r="BJ247" s="63"/>
      <c r="BK247" s="63"/>
      <c r="BL247" s="63"/>
    </row>
    <row r="248" spans="1:79" ht="1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</row>
    <row r="250" spans="1:79" ht="14.25">
      <c r="A250" s="71" t="s">
        <v>265</v>
      </c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  <c r="AA250" s="71"/>
      <c r="AB250" s="71"/>
      <c r="AC250" s="71"/>
      <c r="AD250" s="71"/>
      <c r="AE250" s="71"/>
      <c r="AF250" s="71"/>
      <c r="AG250" s="71"/>
      <c r="AH250" s="71"/>
      <c r="AI250" s="71"/>
      <c r="AJ250" s="71"/>
      <c r="AK250" s="71"/>
      <c r="AL250" s="71"/>
      <c r="AM250" s="71"/>
      <c r="AN250" s="71"/>
      <c r="AO250" s="71"/>
      <c r="AP250" s="71"/>
      <c r="AQ250" s="71"/>
      <c r="AR250" s="71"/>
      <c r="AS250" s="71"/>
      <c r="AT250" s="71"/>
      <c r="AU250" s="71"/>
      <c r="AV250" s="71"/>
      <c r="AW250" s="71"/>
      <c r="AX250" s="71"/>
      <c r="AY250" s="71"/>
      <c r="AZ250" s="71"/>
      <c r="BA250" s="71"/>
      <c r="BB250" s="71"/>
      <c r="BC250" s="71"/>
      <c r="BD250" s="71"/>
      <c r="BE250" s="71"/>
      <c r="BF250" s="71"/>
      <c r="BG250" s="71"/>
      <c r="BH250" s="71"/>
      <c r="BI250" s="71"/>
      <c r="BJ250" s="71"/>
      <c r="BK250" s="71"/>
      <c r="BL250" s="71"/>
    </row>
    <row r="251" spans="1:79" ht="14.25">
      <c r="A251" s="71" t="s">
        <v>238</v>
      </c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  <c r="AA251" s="71"/>
      <c r="AB251" s="71"/>
      <c r="AC251" s="71"/>
      <c r="AD251" s="71"/>
      <c r="AE251" s="71"/>
      <c r="AF251" s="71"/>
      <c r="AG251" s="71"/>
      <c r="AH251" s="71"/>
      <c r="AI251" s="71"/>
      <c r="AJ251" s="71"/>
      <c r="AK251" s="71"/>
      <c r="AL251" s="71"/>
      <c r="AM251" s="71"/>
      <c r="AN251" s="71"/>
      <c r="AO251" s="71"/>
      <c r="AP251" s="71"/>
      <c r="AQ251" s="71"/>
      <c r="AR251" s="71"/>
      <c r="AS251" s="71"/>
      <c r="AT251" s="71"/>
      <c r="AU251" s="71"/>
      <c r="AV251" s="71"/>
      <c r="AW251" s="71"/>
      <c r="AX251" s="71"/>
      <c r="AY251" s="71"/>
      <c r="AZ251" s="71"/>
      <c r="BA251" s="71"/>
      <c r="BB251" s="71"/>
      <c r="BC251" s="71"/>
      <c r="BD251" s="71"/>
      <c r="BE251" s="71"/>
      <c r="BF251" s="71"/>
      <c r="BG251" s="71"/>
      <c r="BH251" s="71"/>
      <c r="BI251" s="71"/>
      <c r="BJ251" s="71"/>
      <c r="BK251" s="71"/>
      <c r="BL251" s="71"/>
    </row>
    <row r="252" spans="1:79" ht="15" customHeight="1">
      <c r="A252" s="68" t="s">
        <v>219</v>
      </c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63"/>
      <c r="AD252" s="63"/>
      <c r="AE252" s="63"/>
      <c r="AF252" s="63"/>
      <c r="AG252" s="63"/>
      <c r="AH252" s="63"/>
      <c r="AI252" s="63"/>
      <c r="AJ252" s="63"/>
      <c r="AK252" s="63"/>
      <c r="AL252" s="63"/>
      <c r="AM252" s="63"/>
      <c r="AN252" s="63"/>
      <c r="AO252" s="63"/>
      <c r="AP252" s="63"/>
      <c r="AQ252" s="63"/>
      <c r="AR252" s="63"/>
      <c r="AS252" s="63"/>
      <c r="AT252" s="63"/>
      <c r="AU252" s="63"/>
      <c r="AV252" s="63"/>
      <c r="AW252" s="63"/>
      <c r="AX252" s="63"/>
      <c r="AY252" s="63"/>
      <c r="AZ252" s="63"/>
      <c r="BA252" s="63"/>
      <c r="BB252" s="63"/>
      <c r="BC252" s="63"/>
      <c r="BD252" s="63"/>
      <c r="BE252" s="63"/>
      <c r="BF252" s="63"/>
      <c r="BG252" s="63"/>
      <c r="BH252" s="63"/>
      <c r="BI252" s="63"/>
      <c r="BJ252" s="63"/>
      <c r="BK252" s="63"/>
      <c r="BL252" s="63"/>
    </row>
    <row r="253" spans="1:79" ht="1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</row>
    <row r="256" spans="1:79" ht="18.95" customHeight="1">
      <c r="A256" s="62" t="s">
        <v>223</v>
      </c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  <c r="AA256" s="63"/>
      <c r="AB256" s="22"/>
      <c r="AC256" s="22"/>
      <c r="AD256" s="22"/>
      <c r="AE256" s="22"/>
      <c r="AF256" s="22"/>
      <c r="AG256" s="22"/>
      <c r="AH256" s="69"/>
      <c r="AI256" s="69"/>
      <c r="AJ256" s="69"/>
      <c r="AK256" s="69"/>
      <c r="AL256" s="69"/>
      <c r="AM256" s="69"/>
      <c r="AN256" s="69"/>
      <c r="AO256" s="69"/>
      <c r="AP256" s="69"/>
      <c r="AQ256" s="22"/>
      <c r="AR256" s="22"/>
      <c r="AS256" s="22"/>
      <c r="AT256" s="22"/>
      <c r="AU256" s="70" t="s">
        <v>225</v>
      </c>
      <c r="AV256" s="66"/>
      <c r="AW256" s="66"/>
      <c r="AX256" s="66"/>
      <c r="AY256" s="66"/>
      <c r="AZ256" s="66"/>
      <c r="BA256" s="66"/>
      <c r="BB256" s="66"/>
      <c r="BC256" s="66"/>
      <c r="BD256" s="66"/>
      <c r="BE256" s="66"/>
      <c r="BF256" s="66"/>
    </row>
    <row r="257" spans="1:58" ht="12.75" customHeight="1">
      <c r="AB257" s="23"/>
      <c r="AC257" s="23"/>
      <c r="AD257" s="23"/>
      <c r="AE257" s="23"/>
      <c r="AF257" s="23"/>
      <c r="AG257" s="23"/>
      <c r="AH257" s="67" t="s">
        <v>1</v>
      </c>
      <c r="AI257" s="67"/>
      <c r="AJ257" s="67"/>
      <c r="AK257" s="67"/>
      <c r="AL257" s="67"/>
      <c r="AM257" s="67"/>
      <c r="AN257" s="67"/>
      <c r="AO257" s="67"/>
      <c r="AP257" s="67"/>
      <c r="AQ257" s="23"/>
      <c r="AR257" s="23"/>
      <c r="AS257" s="23"/>
      <c r="AT257" s="23"/>
      <c r="AU257" s="67" t="s">
        <v>160</v>
      </c>
      <c r="AV257" s="67"/>
      <c r="AW257" s="67"/>
      <c r="AX257" s="67"/>
      <c r="AY257" s="67"/>
      <c r="AZ257" s="67"/>
      <c r="BA257" s="67"/>
      <c r="BB257" s="67"/>
      <c r="BC257" s="67"/>
      <c r="BD257" s="67"/>
      <c r="BE257" s="67"/>
      <c r="BF257" s="67"/>
    </row>
    <row r="258" spans="1:58" ht="15">
      <c r="AB258" s="23"/>
      <c r="AC258" s="23"/>
      <c r="AD258" s="23"/>
      <c r="AE258" s="23"/>
      <c r="AF258" s="23"/>
      <c r="AG258" s="23"/>
      <c r="AH258" s="24"/>
      <c r="AI258" s="24"/>
      <c r="AJ258" s="24"/>
      <c r="AK258" s="24"/>
      <c r="AL258" s="24"/>
      <c r="AM258" s="24"/>
      <c r="AN258" s="24"/>
      <c r="AO258" s="24"/>
      <c r="AP258" s="24"/>
      <c r="AQ258" s="23"/>
      <c r="AR258" s="23"/>
      <c r="AS258" s="23"/>
      <c r="AT258" s="23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</row>
    <row r="259" spans="1:58" ht="18" customHeight="1">
      <c r="A259" s="62" t="s">
        <v>224</v>
      </c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  <c r="AA259" s="63"/>
      <c r="AB259" s="23"/>
      <c r="AC259" s="23"/>
      <c r="AD259" s="23"/>
      <c r="AE259" s="23"/>
      <c r="AF259" s="23"/>
      <c r="AG259" s="23"/>
      <c r="AH259" s="64"/>
      <c r="AI259" s="64"/>
      <c r="AJ259" s="64"/>
      <c r="AK259" s="64"/>
      <c r="AL259" s="64"/>
      <c r="AM259" s="64"/>
      <c r="AN259" s="64"/>
      <c r="AO259" s="64"/>
      <c r="AP259" s="64"/>
      <c r="AQ259" s="23"/>
      <c r="AR259" s="23"/>
      <c r="AS259" s="23"/>
      <c r="AT259" s="23"/>
      <c r="AU259" s="65" t="s">
        <v>226</v>
      </c>
      <c r="AV259" s="66"/>
      <c r="AW259" s="66"/>
      <c r="AX259" s="66"/>
      <c r="AY259" s="66"/>
      <c r="AZ259" s="66"/>
      <c r="BA259" s="66"/>
      <c r="BB259" s="66"/>
      <c r="BC259" s="66"/>
      <c r="BD259" s="66"/>
      <c r="BE259" s="66"/>
      <c r="BF259" s="66"/>
    </row>
    <row r="260" spans="1:58" ht="12" customHeight="1">
      <c r="AB260" s="23"/>
      <c r="AC260" s="23"/>
      <c r="AD260" s="23"/>
      <c r="AE260" s="23"/>
      <c r="AF260" s="23"/>
      <c r="AG260" s="23"/>
      <c r="AH260" s="67" t="s">
        <v>1</v>
      </c>
      <c r="AI260" s="67"/>
      <c r="AJ260" s="67"/>
      <c r="AK260" s="67"/>
      <c r="AL260" s="67"/>
      <c r="AM260" s="67"/>
      <c r="AN260" s="67"/>
      <c r="AO260" s="67"/>
      <c r="AP260" s="67"/>
      <c r="AQ260" s="23"/>
      <c r="AR260" s="23"/>
      <c r="AS260" s="23"/>
      <c r="AT260" s="23"/>
      <c r="AU260" s="67" t="s">
        <v>160</v>
      </c>
      <c r="AV260" s="67"/>
      <c r="AW260" s="67"/>
      <c r="AX260" s="67"/>
      <c r="AY260" s="67"/>
      <c r="AZ260" s="67"/>
      <c r="BA260" s="67"/>
      <c r="BB260" s="67"/>
      <c r="BC260" s="67"/>
      <c r="BD260" s="67"/>
      <c r="BE260" s="67"/>
      <c r="BF260" s="67"/>
    </row>
  </sheetData>
  <mergeCells count="1703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0:BY50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0:AW50"/>
    <mergeCell ref="AX50:BA50"/>
    <mergeCell ref="BB50:BF50"/>
    <mergeCell ref="BG50:BK50"/>
    <mergeCell ref="BL50:BP50"/>
    <mergeCell ref="BQ50:BT50"/>
    <mergeCell ref="AX60:BA60"/>
    <mergeCell ref="BB60:BF60"/>
    <mergeCell ref="BG60:BK60"/>
    <mergeCell ref="BL60:BP6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Q61:BT61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AH66:AL66"/>
    <mergeCell ref="AM66:AQ66"/>
    <mergeCell ref="AR66:AV66"/>
    <mergeCell ref="AW66:BA66"/>
    <mergeCell ref="BB66:BF66"/>
    <mergeCell ref="BG66:BK66"/>
    <mergeCell ref="AR69:AV69"/>
    <mergeCell ref="AW69:BA69"/>
    <mergeCell ref="BB69:BF69"/>
    <mergeCell ref="BG69:BK69"/>
    <mergeCell ref="A74:BL74"/>
    <mergeCell ref="A75:BK75"/>
    <mergeCell ref="AM70:AQ70"/>
    <mergeCell ref="AR70:AV70"/>
    <mergeCell ref="AW70:BA70"/>
    <mergeCell ref="BB70:BF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AX87:BA87"/>
    <mergeCell ref="BB87:BF87"/>
    <mergeCell ref="BG87:BK87"/>
    <mergeCell ref="BL87:BP87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AI90:AM90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D98:T98"/>
    <mergeCell ref="U98:Y98"/>
    <mergeCell ref="Z98:AD98"/>
    <mergeCell ref="AE98:AI98"/>
    <mergeCell ref="AJ98:AN98"/>
    <mergeCell ref="AE97:AI97"/>
    <mergeCell ref="AJ97:AN97"/>
    <mergeCell ref="AO97:AS97"/>
    <mergeCell ref="AT97:AX97"/>
    <mergeCell ref="AY97:BC97"/>
    <mergeCell ref="BD97:BH97"/>
    <mergeCell ref="BQ90:BT90"/>
    <mergeCell ref="BU90:BY90"/>
    <mergeCell ref="A94:BL94"/>
    <mergeCell ref="A95:BH95"/>
    <mergeCell ref="A96:C97"/>
    <mergeCell ref="D96:T97"/>
    <mergeCell ref="U96:AN96"/>
    <mergeCell ref="AO96:BH96"/>
    <mergeCell ref="U97:Y97"/>
    <mergeCell ref="Z97:AD97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BJ107:BX107"/>
    <mergeCell ref="AF108:AJ108"/>
    <mergeCell ref="AK108:AO108"/>
    <mergeCell ref="AP108:AT108"/>
    <mergeCell ref="AU108:AY108"/>
    <mergeCell ref="AZ108:BD108"/>
    <mergeCell ref="BE108:BI108"/>
    <mergeCell ref="BJ108:BN108"/>
    <mergeCell ref="BO108:BS108"/>
    <mergeCell ref="BT108:BX108"/>
    <mergeCell ref="A107:C108"/>
    <mergeCell ref="D107:P108"/>
    <mergeCell ref="Q107:U108"/>
    <mergeCell ref="V107:AE108"/>
    <mergeCell ref="AF107:AT107"/>
    <mergeCell ref="AU107:BI107"/>
    <mergeCell ref="AO100:AS100"/>
    <mergeCell ref="AT100:AX100"/>
    <mergeCell ref="AY100:BC100"/>
    <mergeCell ref="BD100:BH100"/>
    <mergeCell ref="A105:BL105"/>
    <mergeCell ref="A106:BL106"/>
    <mergeCell ref="BD101:BH101"/>
    <mergeCell ref="A102:C102"/>
    <mergeCell ref="D102:T102"/>
    <mergeCell ref="U102:Y102"/>
    <mergeCell ref="A100:C100"/>
    <mergeCell ref="D100:T100"/>
    <mergeCell ref="U100:Y100"/>
    <mergeCell ref="Z100:AD100"/>
    <mergeCell ref="AE100:AI100"/>
    <mergeCell ref="AJ100:AN100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BT111:BX111"/>
    <mergeCell ref="A130:BL130"/>
    <mergeCell ref="A131:C132"/>
    <mergeCell ref="D131:P132"/>
    <mergeCell ref="Q131:U132"/>
    <mergeCell ref="V131:AE132"/>
    <mergeCell ref="AF131:AT131"/>
    <mergeCell ref="AU131:BI131"/>
    <mergeCell ref="AF132:AJ132"/>
    <mergeCell ref="AK132:AO132"/>
    <mergeCell ref="AP111:AT111"/>
    <mergeCell ref="AU111:AY111"/>
    <mergeCell ref="AZ111:BD111"/>
    <mergeCell ref="BE111:BI111"/>
    <mergeCell ref="BJ111:BN111"/>
    <mergeCell ref="BO111:BS111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O157:AS157"/>
    <mergeCell ref="AT157:AX157"/>
    <mergeCell ref="AY157:BC157"/>
    <mergeCell ref="BD157:BH157"/>
    <mergeCell ref="BI157:BM157"/>
    <mergeCell ref="BN157:BR157"/>
    <mergeCell ref="A156:T157"/>
    <mergeCell ref="U156:AD156"/>
    <mergeCell ref="AE156:AN156"/>
    <mergeCell ref="AO156:AX156"/>
    <mergeCell ref="AY156:BH156"/>
    <mergeCell ref="BI156:BR156"/>
    <mergeCell ref="U157:Y157"/>
    <mergeCell ref="Z157:AD157"/>
    <mergeCell ref="AE157:AI157"/>
    <mergeCell ref="AJ157:AN157"/>
    <mergeCell ref="AP135:AT135"/>
    <mergeCell ref="AU135:AY135"/>
    <mergeCell ref="AZ135:BD135"/>
    <mergeCell ref="BE135:BI135"/>
    <mergeCell ref="A154:BL154"/>
    <mergeCell ref="A155:BR155"/>
    <mergeCell ref="BE136:BI136"/>
    <mergeCell ref="A137:C137"/>
    <mergeCell ref="D137:P137"/>
    <mergeCell ref="Q137:U137"/>
    <mergeCell ref="AO159:AS159"/>
    <mergeCell ref="AT159:AX159"/>
    <mergeCell ref="AY159:BC159"/>
    <mergeCell ref="BD159:BH159"/>
    <mergeCell ref="BI159:BM159"/>
    <mergeCell ref="BN159:BR159"/>
    <mergeCell ref="AT158:AX158"/>
    <mergeCell ref="AY158:BC158"/>
    <mergeCell ref="BD158:BH158"/>
    <mergeCell ref="BI158:BM158"/>
    <mergeCell ref="BN158:BR158"/>
    <mergeCell ref="A159:T159"/>
    <mergeCell ref="U159:Y159"/>
    <mergeCell ref="Z159:AD159"/>
    <mergeCell ref="AE159:AI159"/>
    <mergeCell ref="AJ159:AN159"/>
    <mergeCell ref="A158:T158"/>
    <mergeCell ref="U158:Y158"/>
    <mergeCell ref="Z158:AD158"/>
    <mergeCell ref="AE158:AI158"/>
    <mergeCell ref="AJ158:AN158"/>
    <mergeCell ref="AO158:AS158"/>
    <mergeCell ref="A165:C167"/>
    <mergeCell ref="D165:V167"/>
    <mergeCell ref="W165:AH165"/>
    <mergeCell ref="AI165:AT165"/>
    <mergeCell ref="AU165:AZ165"/>
    <mergeCell ref="BA165:BF165"/>
    <mergeCell ref="AT160:AX160"/>
    <mergeCell ref="AY160:BC160"/>
    <mergeCell ref="BD160:BH160"/>
    <mergeCell ref="BI160:BM160"/>
    <mergeCell ref="BN160:BR160"/>
    <mergeCell ref="A164:BL164"/>
    <mergeCell ref="BI161:BM161"/>
    <mergeCell ref="BN161:BR161"/>
    <mergeCell ref="A160:T160"/>
    <mergeCell ref="U160:Y160"/>
    <mergeCell ref="Z160:AD160"/>
    <mergeCell ref="AE160:AI160"/>
    <mergeCell ref="AJ160:AN160"/>
    <mergeCell ref="AO160:AS160"/>
    <mergeCell ref="BJ166:BL167"/>
    <mergeCell ref="W167:Y167"/>
    <mergeCell ref="Z167:AB167"/>
    <mergeCell ref="AC167:AE167"/>
    <mergeCell ref="AF167:AH167"/>
    <mergeCell ref="AI167:AK167"/>
    <mergeCell ref="AL167:AN167"/>
    <mergeCell ref="AO167:AQ167"/>
    <mergeCell ref="AR167:AT167"/>
    <mergeCell ref="BG165:BL165"/>
    <mergeCell ref="W166:AB166"/>
    <mergeCell ref="AC166:AH166"/>
    <mergeCell ref="AI166:AN166"/>
    <mergeCell ref="AO166:AT166"/>
    <mergeCell ref="AU166:AW167"/>
    <mergeCell ref="AX166:AZ167"/>
    <mergeCell ref="BA166:BC167"/>
    <mergeCell ref="BD166:BF167"/>
    <mergeCell ref="BG166:BI167"/>
    <mergeCell ref="BD168:BF168"/>
    <mergeCell ref="BG168:BI168"/>
    <mergeCell ref="BJ168:BL168"/>
    <mergeCell ref="A169:C169"/>
    <mergeCell ref="D169:V169"/>
    <mergeCell ref="W169:Y169"/>
    <mergeCell ref="Z169:AB169"/>
    <mergeCell ref="AC169:AE169"/>
    <mergeCell ref="AF169:AH169"/>
    <mergeCell ref="AI168:AK168"/>
    <mergeCell ref="AL168:AN168"/>
    <mergeCell ref="AO168:AQ168"/>
    <mergeCell ref="AR168:AT168"/>
    <mergeCell ref="AU168:AW168"/>
    <mergeCell ref="AX168:AZ168"/>
    <mergeCell ref="A168:C168"/>
    <mergeCell ref="D168:V168"/>
    <mergeCell ref="W168:Y168"/>
    <mergeCell ref="Z168:AB168"/>
    <mergeCell ref="AC168:AE168"/>
    <mergeCell ref="AF168:AH168"/>
    <mergeCell ref="A176:BS176"/>
    <mergeCell ref="A177:F178"/>
    <mergeCell ref="G177:S178"/>
    <mergeCell ref="T177:Z178"/>
    <mergeCell ref="AA177:AO177"/>
    <mergeCell ref="AP177:BD177"/>
    <mergeCell ref="BE177:BS177"/>
    <mergeCell ref="AA178:AE178"/>
    <mergeCell ref="AF178:AJ178"/>
    <mergeCell ref="AK178:AO178"/>
    <mergeCell ref="BA170:BC170"/>
    <mergeCell ref="BD170:BF170"/>
    <mergeCell ref="BG170:BI170"/>
    <mergeCell ref="BJ170:BL170"/>
    <mergeCell ref="A174:BL174"/>
    <mergeCell ref="A175:BS175"/>
    <mergeCell ref="AL171:AN171"/>
    <mergeCell ref="AO171:AQ171"/>
    <mergeCell ref="AR171:AT171"/>
    <mergeCell ref="AU171:AW171"/>
    <mergeCell ref="AI170:AK170"/>
    <mergeCell ref="AL170:AN170"/>
    <mergeCell ref="AO170:AQ170"/>
    <mergeCell ref="AR170:AT170"/>
    <mergeCell ref="AU170:AW170"/>
    <mergeCell ref="AX170:AZ170"/>
    <mergeCell ref="A170:C170"/>
    <mergeCell ref="D170:V170"/>
    <mergeCell ref="W170:Y170"/>
    <mergeCell ref="Z170:AB170"/>
    <mergeCell ref="AC170:AE170"/>
    <mergeCell ref="AF170:AH170"/>
    <mergeCell ref="AP179:AT179"/>
    <mergeCell ref="AU179:AY179"/>
    <mergeCell ref="AZ179:BD179"/>
    <mergeCell ref="BE179:BI179"/>
    <mergeCell ref="BJ179:BN179"/>
    <mergeCell ref="BO179:BS179"/>
    <mergeCell ref="A179:F179"/>
    <mergeCell ref="G179:S179"/>
    <mergeCell ref="T179:Z179"/>
    <mergeCell ref="AA179:AE179"/>
    <mergeCell ref="AF179:AJ179"/>
    <mergeCell ref="AK179:AO179"/>
    <mergeCell ref="AP178:AT178"/>
    <mergeCell ref="AU178:AY178"/>
    <mergeCell ref="AZ178:BD178"/>
    <mergeCell ref="BE178:BI178"/>
    <mergeCell ref="BJ178:BN178"/>
    <mergeCell ref="BO178:BS178"/>
    <mergeCell ref="BO181:BS181"/>
    <mergeCell ref="A181:F181"/>
    <mergeCell ref="G181:S181"/>
    <mergeCell ref="T181:Z181"/>
    <mergeCell ref="AA181:AE181"/>
    <mergeCell ref="AF181:AJ181"/>
    <mergeCell ref="AK181:AO181"/>
    <mergeCell ref="AP180:AT180"/>
    <mergeCell ref="AU180:AY180"/>
    <mergeCell ref="AZ180:BD180"/>
    <mergeCell ref="BE180:BI180"/>
    <mergeCell ref="BJ180:BN180"/>
    <mergeCell ref="BO180:BS180"/>
    <mergeCell ref="A180:F180"/>
    <mergeCell ref="G180:S180"/>
    <mergeCell ref="T180:Z180"/>
    <mergeCell ref="AA180:AE180"/>
    <mergeCell ref="AF180:AJ180"/>
    <mergeCell ref="AK180:AO180"/>
    <mergeCell ref="AA190:AE190"/>
    <mergeCell ref="AF190:AJ190"/>
    <mergeCell ref="AK190:AO190"/>
    <mergeCell ref="AP190:AT190"/>
    <mergeCell ref="A186:BL186"/>
    <mergeCell ref="A187:BD187"/>
    <mergeCell ref="A188:F189"/>
    <mergeCell ref="G188:S189"/>
    <mergeCell ref="T188:Z189"/>
    <mergeCell ref="AA188:AO188"/>
    <mergeCell ref="AP188:BD188"/>
    <mergeCell ref="AA189:AE189"/>
    <mergeCell ref="AF189:AJ189"/>
    <mergeCell ref="AK189:AO189"/>
    <mergeCell ref="AP181:AT181"/>
    <mergeCell ref="AU181:AY181"/>
    <mergeCell ref="AZ181:BD181"/>
    <mergeCell ref="BE181:BI181"/>
    <mergeCell ref="BJ181:BN181"/>
    <mergeCell ref="A198:BL198"/>
    <mergeCell ref="A199:BM199"/>
    <mergeCell ref="A200:M201"/>
    <mergeCell ref="N200:U201"/>
    <mergeCell ref="V200:Z201"/>
    <mergeCell ref="AA200:AI200"/>
    <mergeCell ref="AJ200:AR200"/>
    <mergeCell ref="AS200:BA200"/>
    <mergeCell ref="BB200:BJ200"/>
    <mergeCell ref="BK200:BS200"/>
    <mergeCell ref="AZ191:BD191"/>
    <mergeCell ref="A192:F192"/>
    <mergeCell ref="G192:S192"/>
    <mergeCell ref="T192:Z192"/>
    <mergeCell ref="AA192:AE192"/>
    <mergeCell ref="AF192:AJ192"/>
    <mergeCell ref="AK192:AO192"/>
    <mergeCell ref="AP192:AT192"/>
    <mergeCell ref="AU192:AY192"/>
    <mergeCell ref="AZ192:BD192"/>
    <mergeCell ref="A191:F191"/>
    <mergeCell ref="G191:S191"/>
    <mergeCell ref="T191:Z191"/>
    <mergeCell ref="AA191:AE191"/>
    <mergeCell ref="AF191:AJ191"/>
    <mergeCell ref="AK191:AO191"/>
    <mergeCell ref="AP191:AT191"/>
    <mergeCell ref="AU191:AY191"/>
    <mergeCell ref="BP202:BS202"/>
    <mergeCell ref="A203:M203"/>
    <mergeCell ref="N203:U203"/>
    <mergeCell ref="V203:Z203"/>
    <mergeCell ref="AA203:AE203"/>
    <mergeCell ref="AF203:AI203"/>
    <mergeCell ref="AJ203:AN203"/>
    <mergeCell ref="AO203:AR203"/>
    <mergeCell ref="AS203:AW203"/>
    <mergeCell ref="AX203:BA203"/>
    <mergeCell ref="AO202:AR202"/>
    <mergeCell ref="AS202:AW202"/>
    <mergeCell ref="AX202:BA202"/>
    <mergeCell ref="BB202:BF202"/>
    <mergeCell ref="BG202:BJ202"/>
    <mergeCell ref="BK202:BO202"/>
    <mergeCell ref="BB201:BF201"/>
    <mergeCell ref="BG201:BJ201"/>
    <mergeCell ref="BK201:BO201"/>
    <mergeCell ref="BP201:BS201"/>
    <mergeCell ref="A202:M202"/>
    <mergeCell ref="N202:U202"/>
    <mergeCell ref="V202:Z202"/>
    <mergeCell ref="AA202:AE202"/>
    <mergeCell ref="AF202:AI202"/>
    <mergeCell ref="AJ202:AN202"/>
    <mergeCell ref="AA201:AE201"/>
    <mergeCell ref="AF201:AI201"/>
    <mergeCell ref="AJ201:AN201"/>
    <mergeCell ref="AO201:AR201"/>
    <mergeCell ref="AS201:AW201"/>
    <mergeCell ref="AX201:BA201"/>
    <mergeCell ref="BP204:BS204"/>
    <mergeCell ref="A207:BL207"/>
    <mergeCell ref="A208:BL208"/>
    <mergeCell ref="A211:BL211"/>
    <mergeCell ref="A212:BL212"/>
    <mergeCell ref="A213:BL213"/>
    <mergeCell ref="AO204:AR204"/>
    <mergeCell ref="AS204:AW204"/>
    <mergeCell ref="AX204:BA204"/>
    <mergeCell ref="BB204:BF204"/>
    <mergeCell ref="BG204:BJ204"/>
    <mergeCell ref="BK204:BO204"/>
    <mergeCell ref="BB203:BF203"/>
    <mergeCell ref="BG203:BJ203"/>
    <mergeCell ref="BK203:BO203"/>
    <mergeCell ref="BP203:BS203"/>
    <mergeCell ref="A204:M204"/>
    <mergeCell ref="N204:U204"/>
    <mergeCell ref="V204:Z204"/>
    <mergeCell ref="AA204:AE204"/>
    <mergeCell ref="AF204:AI204"/>
    <mergeCell ref="AJ204:AN204"/>
    <mergeCell ref="BB216:BF216"/>
    <mergeCell ref="BG216:BL216"/>
    <mergeCell ref="A217:F217"/>
    <mergeCell ref="G217:S217"/>
    <mergeCell ref="T217:Y217"/>
    <mergeCell ref="Z217:AD217"/>
    <mergeCell ref="AE217:AJ217"/>
    <mergeCell ref="AQ214:AV215"/>
    <mergeCell ref="AW214:BF214"/>
    <mergeCell ref="BG214:BL215"/>
    <mergeCell ref="AW215:BA215"/>
    <mergeCell ref="BB215:BF215"/>
    <mergeCell ref="A216:F216"/>
    <mergeCell ref="G216:S216"/>
    <mergeCell ref="T216:Y216"/>
    <mergeCell ref="Z216:AD216"/>
    <mergeCell ref="AE216:AJ216"/>
    <mergeCell ref="A214:F215"/>
    <mergeCell ref="G214:S215"/>
    <mergeCell ref="T214:Y215"/>
    <mergeCell ref="Z214:AD215"/>
    <mergeCell ref="AE214:AJ215"/>
    <mergeCell ref="AK214:AP215"/>
    <mergeCell ref="A224:BL224"/>
    <mergeCell ref="A225:F227"/>
    <mergeCell ref="G225:P227"/>
    <mergeCell ref="Q225:AN225"/>
    <mergeCell ref="AO225:BL225"/>
    <mergeCell ref="Q226:U227"/>
    <mergeCell ref="V226:Y227"/>
    <mergeCell ref="Z226:AI226"/>
    <mergeCell ref="AJ226:AN227"/>
    <mergeCell ref="AO226:AS227"/>
    <mergeCell ref="AK218:AP218"/>
    <mergeCell ref="AQ218:AV218"/>
    <mergeCell ref="AW218:BA218"/>
    <mergeCell ref="BB218:BF218"/>
    <mergeCell ref="BG218:BL218"/>
    <mergeCell ref="A223:BL223"/>
    <mergeCell ref="A219:F219"/>
    <mergeCell ref="G219:S219"/>
    <mergeCell ref="T219:Y219"/>
    <mergeCell ref="Z219:AD219"/>
    <mergeCell ref="A218:F218"/>
    <mergeCell ref="G218:S218"/>
    <mergeCell ref="T218:Y218"/>
    <mergeCell ref="Z218:AD218"/>
    <mergeCell ref="AE218:AJ218"/>
    <mergeCell ref="AJ228:AN228"/>
    <mergeCell ref="AO228:AS228"/>
    <mergeCell ref="AT228:AW228"/>
    <mergeCell ref="AX228:BB228"/>
    <mergeCell ref="BC228:BG228"/>
    <mergeCell ref="BH228:BL228"/>
    <mergeCell ref="A228:F228"/>
    <mergeCell ref="G228:P228"/>
    <mergeCell ref="Q228:U228"/>
    <mergeCell ref="V228:Y228"/>
    <mergeCell ref="Z228:AD228"/>
    <mergeCell ref="AE228:AI228"/>
    <mergeCell ref="AT226:AW227"/>
    <mergeCell ref="AX226:BG226"/>
    <mergeCell ref="BH226:BL227"/>
    <mergeCell ref="Z227:AD227"/>
    <mergeCell ref="AE227:AI227"/>
    <mergeCell ref="AX227:BB227"/>
    <mergeCell ref="BC227:BG227"/>
    <mergeCell ref="AJ230:AN230"/>
    <mergeCell ref="AO230:AS230"/>
    <mergeCell ref="AT230:AW230"/>
    <mergeCell ref="AX230:BB230"/>
    <mergeCell ref="BC230:BG230"/>
    <mergeCell ref="BH230:BL230"/>
    <mergeCell ref="A230:F230"/>
    <mergeCell ref="G230:P230"/>
    <mergeCell ref="Q230:U230"/>
    <mergeCell ref="V230:Y230"/>
    <mergeCell ref="Z230:AD230"/>
    <mergeCell ref="AE230:AI230"/>
    <mergeCell ref="AJ229:AN229"/>
    <mergeCell ref="AO229:AS229"/>
    <mergeCell ref="AT229:AW229"/>
    <mergeCell ref="AX229:BB229"/>
    <mergeCell ref="BC229:BG229"/>
    <mergeCell ref="BH229:BL229"/>
    <mergeCell ref="A229:F229"/>
    <mergeCell ref="G229:P229"/>
    <mergeCell ref="Q229:U229"/>
    <mergeCell ref="V229:Y229"/>
    <mergeCell ref="Z229:AD229"/>
    <mergeCell ref="AE229:AI229"/>
    <mergeCell ref="BE237:BL238"/>
    <mergeCell ref="A239:F239"/>
    <mergeCell ref="G239:S239"/>
    <mergeCell ref="T239:Y239"/>
    <mergeCell ref="Z239:AD239"/>
    <mergeCell ref="AE239:AJ239"/>
    <mergeCell ref="AK239:AP239"/>
    <mergeCell ref="AQ239:AV239"/>
    <mergeCell ref="AW239:BD239"/>
    <mergeCell ref="BE239:BL239"/>
    <mergeCell ref="A235:BL235"/>
    <mergeCell ref="A236:BL236"/>
    <mergeCell ref="A237:F238"/>
    <mergeCell ref="G237:S238"/>
    <mergeCell ref="T237:Y238"/>
    <mergeCell ref="Z237:AD238"/>
    <mergeCell ref="AE237:AJ238"/>
    <mergeCell ref="AK237:AP238"/>
    <mergeCell ref="AQ237:AV238"/>
    <mergeCell ref="AW237:BD238"/>
    <mergeCell ref="A250:BL250"/>
    <mergeCell ref="A251:BL251"/>
    <mergeCell ref="A242:F242"/>
    <mergeCell ref="G242:S242"/>
    <mergeCell ref="T242:Y242"/>
    <mergeCell ref="Z242:AD242"/>
    <mergeCell ref="AQ240:AV240"/>
    <mergeCell ref="AW240:BD240"/>
    <mergeCell ref="BE240:BL240"/>
    <mergeCell ref="A241:F241"/>
    <mergeCell ref="G241:S241"/>
    <mergeCell ref="T241:Y241"/>
    <mergeCell ref="Z241:AD241"/>
    <mergeCell ref="AE241:AJ241"/>
    <mergeCell ref="AK241:AP241"/>
    <mergeCell ref="AQ241:AV241"/>
    <mergeCell ref="A240:F240"/>
    <mergeCell ref="G240:S240"/>
    <mergeCell ref="T240:Y240"/>
    <mergeCell ref="Z240:AD240"/>
    <mergeCell ref="AE240:AJ240"/>
    <mergeCell ref="AK240:AP240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59:AA259"/>
    <mergeCell ref="AH259:AP259"/>
    <mergeCell ref="AU259:BF259"/>
    <mergeCell ref="AH260:AP260"/>
    <mergeCell ref="AU260:BF260"/>
    <mergeCell ref="A31:D31"/>
    <mergeCell ref="E31:T31"/>
    <mergeCell ref="U31:Y31"/>
    <mergeCell ref="Z31:AD31"/>
    <mergeCell ref="AE31:AH31"/>
    <mergeCell ref="A252:BL252"/>
    <mergeCell ref="A256:AA256"/>
    <mergeCell ref="AH256:AP256"/>
    <mergeCell ref="AU256:BF256"/>
    <mergeCell ref="AH257:AP257"/>
    <mergeCell ref="AU257:BF257"/>
    <mergeCell ref="AW241:BD241"/>
    <mergeCell ref="BE241:BL241"/>
    <mergeCell ref="A246:BL246"/>
    <mergeCell ref="A247:BL247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BG70:BK70"/>
    <mergeCell ref="A71:D71"/>
    <mergeCell ref="E71:W71"/>
    <mergeCell ref="X71:AB71"/>
    <mergeCell ref="AC71:AG71"/>
    <mergeCell ref="AH71:AL71"/>
    <mergeCell ref="AM71:AQ71"/>
    <mergeCell ref="AR71:AV71"/>
    <mergeCell ref="AW71:BA71"/>
    <mergeCell ref="BB71:BF71"/>
    <mergeCell ref="A70:D70"/>
    <mergeCell ref="E70:W70"/>
    <mergeCell ref="X70:AB70"/>
    <mergeCell ref="AC70:AG70"/>
    <mergeCell ref="AH70:AL70"/>
    <mergeCell ref="BQ92:BT92"/>
    <mergeCell ref="BU92:BY92"/>
    <mergeCell ref="AI92:AM92"/>
    <mergeCell ref="AN92:AR92"/>
    <mergeCell ref="AS92:AW92"/>
    <mergeCell ref="AX92:BA92"/>
    <mergeCell ref="BB92:BF92"/>
    <mergeCell ref="BG92:BK92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BD102:BH102"/>
    <mergeCell ref="Z102:AD102"/>
    <mergeCell ref="AE102:AI102"/>
    <mergeCell ref="AJ102:AN102"/>
    <mergeCell ref="AO102:AS102"/>
    <mergeCell ref="AT102:AX102"/>
    <mergeCell ref="AY102:BC102"/>
    <mergeCell ref="A101:C101"/>
    <mergeCell ref="D101:T101"/>
    <mergeCell ref="U101:Y101"/>
    <mergeCell ref="Z101:AD101"/>
    <mergeCell ref="AE101:AI101"/>
    <mergeCell ref="AJ101:AN101"/>
    <mergeCell ref="AO101:AS101"/>
    <mergeCell ref="AT101:AX101"/>
    <mergeCell ref="AY101:BC101"/>
    <mergeCell ref="BL92:BP92"/>
    <mergeCell ref="AO99:AS99"/>
    <mergeCell ref="AT99:AX99"/>
    <mergeCell ref="AY99:BC99"/>
    <mergeCell ref="BD99:BH99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A98:C98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8:BI128"/>
    <mergeCell ref="BJ128:BN128"/>
    <mergeCell ref="BO128:BS128"/>
    <mergeCell ref="BT128:BX128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V137:AE137"/>
    <mergeCell ref="AF137:AJ137"/>
    <mergeCell ref="AK137:AO137"/>
    <mergeCell ref="AP137:AT137"/>
    <mergeCell ref="AU137:AY137"/>
    <mergeCell ref="AZ137:BD137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BE141:BI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BE140:BI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BE143:BI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BE142:BI142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BE145:BI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BE144:BI144"/>
    <mergeCell ref="A145:C145"/>
    <mergeCell ref="D145:P145"/>
    <mergeCell ref="Q145:U145"/>
    <mergeCell ref="V145:AE145"/>
    <mergeCell ref="AF145:AJ145"/>
    <mergeCell ref="AK145:AO145"/>
    <mergeCell ref="AP145:AT145"/>
    <mergeCell ref="AU145:AY145"/>
    <mergeCell ref="AZ145:BD145"/>
    <mergeCell ref="BE147:BI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BE146:BI146"/>
    <mergeCell ref="A147:C147"/>
    <mergeCell ref="D147:P147"/>
    <mergeCell ref="Q147:U147"/>
    <mergeCell ref="V147:AE147"/>
    <mergeCell ref="AF147:AJ147"/>
    <mergeCell ref="AK147:AO147"/>
    <mergeCell ref="AP147:AT147"/>
    <mergeCell ref="AU147:AY147"/>
    <mergeCell ref="AZ147:BD147"/>
    <mergeCell ref="BE149:BI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BE148:BI148"/>
    <mergeCell ref="A149:C149"/>
    <mergeCell ref="D149:P149"/>
    <mergeCell ref="Q149:U149"/>
    <mergeCell ref="V149:AE149"/>
    <mergeCell ref="AF149:AJ149"/>
    <mergeCell ref="AK149:AO149"/>
    <mergeCell ref="AP149:AT149"/>
    <mergeCell ref="AU149:AY149"/>
    <mergeCell ref="AZ149:BD149"/>
    <mergeCell ref="BE152:BI152"/>
    <mergeCell ref="BE151:BI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BE150:BI150"/>
    <mergeCell ref="A151:C151"/>
    <mergeCell ref="D151:P151"/>
    <mergeCell ref="Q151:U151"/>
    <mergeCell ref="V151:AE151"/>
    <mergeCell ref="AF151:AJ151"/>
    <mergeCell ref="AK151:AO151"/>
    <mergeCell ref="AP151:AT151"/>
    <mergeCell ref="AU151:AY151"/>
    <mergeCell ref="AZ151:BD151"/>
    <mergeCell ref="AX171:AZ171"/>
    <mergeCell ref="BA171:BC171"/>
    <mergeCell ref="BD171:BF171"/>
    <mergeCell ref="BG171:BI171"/>
    <mergeCell ref="BJ171:BL171"/>
    <mergeCell ref="A171:C171"/>
    <mergeCell ref="D171:V171"/>
    <mergeCell ref="W171:Y171"/>
    <mergeCell ref="Z171:AB171"/>
    <mergeCell ref="AC171:AE171"/>
    <mergeCell ref="AF171:AH171"/>
    <mergeCell ref="AI171:AK171"/>
    <mergeCell ref="A161:T161"/>
    <mergeCell ref="U161:Y161"/>
    <mergeCell ref="Z161:AD161"/>
    <mergeCell ref="AE161:AI161"/>
    <mergeCell ref="AJ161:AN161"/>
    <mergeCell ref="AO161:AS161"/>
    <mergeCell ref="AT161:AX161"/>
    <mergeCell ref="AY161:BC161"/>
    <mergeCell ref="BD161:BH161"/>
    <mergeCell ref="BA169:BC169"/>
    <mergeCell ref="BD169:BF169"/>
    <mergeCell ref="BG169:BI169"/>
    <mergeCell ref="BJ169:BL169"/>
    <mergeCell ref="AI169:AK169"/>
    <mergeCell ref="AL169:AN169"/>
    <mergeCell ref="AO169:AQ169"/>
    <mergeCell ref="AR169:AT169"/>
    <mergeCell ref="AU169:AW169"/>
    <mergeCell ref="AX169:AZ169"/>
    <mergeCell ref="BA168:BC168"/>
    <mergeCell ref="BO182:BS182"/>
    <mergeCell ref="A183:F183"/>
    <mergeCell ref="G183:S183"/>
    <mergeCell ref="T183:Z183"/>
    <mergeCell ref="AA183:AE183"/>
    <mergeCell ref="AF183:AJ183"/>
    <mergeCell ref="AK183:AO183"/>
    <mergeCell ref="AP183:AT183"/>
    <mergeCell ref="AU183:AY183"/>
    <mergeCell ref="AZ183:BD183"/>
    <mergeCell ref="AK182:AO182"/>
    <mergeCell ref="AP182:AT182"/>
    <mergeCell ref="AU182:AY182"/>
    <mergeCell ref="AZ182:BD182"/>
    <mergeCell ref="BE182:BI182"/>
    <mergeCell ref="BJ182:BN182"/>
    <mergeCell ref="A182:F182"/>
    <mergeCell ref="G182:S182"/>
    <mergeCell ref="T182:Z182"/>
    <mergeCell ref="AA182:AE182"/>
    <mergeCell ref="AF182:AJ18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Z193:BD193"/>
    <mergeCell ref="AU184:AY184"/>
    <mergeCell ref="AZ184:BD184"/>
    <mergeCell ref="BE184:BI184"/>
    <mergeCell ref="BJ184:BN184"/>
    <mergeCell ref="BO184:BS184"/>
    <mergeCell ref="BE183:BI183"/>
    <mergeCell ref="BJ183:BN183"/>
    <mergeCell ref="BO183:BS183"/>
    <mergeCell ref="A184:F184"/>
    <mergeCell ref="G184:S184"/>
    <mergeCell ref="T184:Z184"/>
    <mergeCell ref="AA184:AE184"/>
    <mergeCell ref="AF184:AJ184"/>
    <mergeCell ref="AK184:AO184"/>
    <mergeCell ref="AP184:AT184"/>
    <mergeCell ref="AU190:AY190"/>
    <mergeCell ref="AZ190:BD190"/>
    <mergeCell ref="AP189:AT189"/>
    <mergeCell ref="AU189:AY189"/>
    <mergeCell ref="AZ189:BD189"/>
    <mergeCell ref="A190:F190"/>
    <mergeCell ref="G190:S190"/>
    <mergeCell ref="T190:Z190"/>
    <mergeCell ref="AE219:AJ219"/>
    <mergeCell ref="AK219:AP219"/>
    <mergeCell ref="AQ219:AV219"/>
    <mergeCell ref="AW219:BA219"/>
    <mergeCell ref="BB219:BF219"/>
    <mergeCell ref="BG219:BL219"/>
    <mergeCell ref="AU195:AY195"/>
    <mergeCell ref="AZ195:BD195"/>
    <mergeCell ref="AP194:AT194"/>
    <mergeCell ref="AU194:AY194"/>
    <mergeCell ref="AZ194:BD194"/>
    <mergeCell ref="A195:F195"/>
    <mergeCell ref="G195:S195"/>
    <mergeCell ref="T195:Z195"/>
    <mergeCell ref="AA195:AE195"/>
    <mergeCell ref="AF195:AJ195"/>
    <mergeCell ref="AK195:AO195"/>
    <mergeCell ref="AP195:AT195"/>
    <mergeCell ref="A194:F194"/>
    <mergeCell ref="G194:S194"/>
    <mergeCell ref="T194:Z194"/>
    <mergeCell ref="AA194:AE194"/>
    <mergeCell ref="AF194:AJ194"/>
    <mergeCell ref="AK194:AO194"/>
    <mergeCell ref="AK217:AP217"/>
    <mergeCell ref="AQ217:AV217"/>
    <mergeCell ref="AW217:BA217"/>
    <mergeCell ref="BB217:BF217"/>
    <mergeCell ref="BG217:BL217"/>
    <mergeCell ref="AK216:AP216"/>
    <mergeCell ref="AQ216:AV216"/>
    <mergeCell ref="AW216:BA216"/>
    <mergeCell ref="AJ231:AN231"/>
    <mergeCell ref="AO231:AS231"/>
    <mergeCell ref="AT231:AW231"/>
    <mergeCell ref="AX231:BB231"/>
    <mergeCell ref="BC231:BG231"/>
    <mergeCell ref="BH231:BL231"/>
    <mergeCell ref="A231:F231"/>
    <mergeCell ref="G231:P231"/>
    <mergeCell ref="Q231:U231"/>
    <mergeCell ref="V231:Y231"/>
    <mergeCell ref="Z231:AD231"/>
    <mergeCell ref="AE231:AI231"/>
    <mergeCell ref="AQ221:AV221"/>
    <mergeCell ref="AW221:BA221"/>
    <mergeCell ref="BB221:BF221"/>
    <mergeCell ref="BG221:BL221"/>
    <mergeCell ref="AQ220:AV220"/>
    <mergeCell ref="AW220:BA220"/>
    <mergeCell ref="BB220:BF220"/>
    <mergeCell ref="BG220:BL220"/>
    <mergeCell ref="A221:F221"/>
    <mergeCell ref="G221:S221"/>
    <mergeCell ref="T221:Y221"/>
    <mergeCell ref="Z221:AD221"/>
    <mergeCell ref="AE221:AJ221"/>
    <mergeCell ref="AK221:AP221"/>
    <mergeCell ref="A220:F220"/>
    <mergeCell ref="G220:S220"/>
    <mergeCell ref="T220:Y220"/>
    <mergeCell ref="Z220:AD220"/>
    <mergeCell ref="AE220:AJ220"/>
    <mergeCell ref="AK220:AP220"/>
    <mergeCell ref="AJ233:AN233"/>
    <mergeCell ref="AO233:AS233"/>
    <mergeCell ref="AT233:AW233"/>
    <mergeCell ref="AX233:BB233"/>
    <mergeCell ref="BC233:BG233"/>
    <mergeCell ref="BH233:BL233"/>
    <mergeCell ref="A233:F233"/>
    <mergeCell ref="G233:P233"/>
    <mergeCell ref="Q233:U233"/>
    <mergeCell ref="V233:Y233"/>
    <mergeCell ref="Z233:AD233"/>
    <mergeCell ref="AE233:AI233"/>
    <mergeCell ref="AJ232:AN232"/>
    <mergeCell ref="AO232:AS232"/>
    <mergeCell ref="AT232:AW232"/>
    <mergeCell ref="AX232:BB232"/>
    <mergeCell ref="BC232:BG232"/>
    <mergeCell ref="BH232:BL232"/>
    <mergeCell ref="A232:F232"/>
    <mergeCell ref="G232:P232"/>
    <mergeCell ref="Q232:U232"/>
    <mergeCell ref="V232:Y232"/>
    <mergeCell ref="Z232:AD232"/>
    <mergeCell ref="AE232:AI232"/>
    <mergeCell ref="AQ244:AV244"/>
    <mergeCell ref="AW244:BD244"/>
    <mergeCell ref="BE244:BL244"/>
    <mergeCell ref="AK243:AP243"/>
    <mergeCell ref="AQ243:AV243"/>
    <mergeCell ref="AW243:BD243"/>
    <mergeCell ref="BE243:BL243"/>
    <mergeCell ref="A244:F244"/>
    <mergeCell ref="G244:S244"/>
    <mergeCell ref="T244:Y244"/>
    <mergeCell ref="Z244:AD244"/>
    <mergeCell ref="AE244:AJ244"/>
    <mergeCell ref="AK244:AP244"/>
    <mergeCell ref="AE242:AJ242"/>
    <mergeCell ref="AK242:AP242"/>
    <mergeCell ref="AQ242:AV242"/>
    <mergeCell ref="AW242:BD242"/>
    <mergeCell ref="BE242:BL242"/>
    <mergeCell ref="A243:F243"/>
    <mergeCell ref="G243:S243"/>
    <mergeCell ref="T243:Y243"/>
    <mergeCell ref="Z243:AD243"/>
    <mergeCell ref="AE243:AJ243"/>
  </mergeCells>
  <conditionalFormatting sqref="A90:A92 A100:A102 A170:A171">
    <cfRule type="cellIs" dxfId="3" priority="3" stopIfTrue="1" operator="equal">
      <formula>A89</formula>
    </cfRule>
  </conditionalFormatting>
  <conditionalFormatting sqref="A111:C128 A135:C152">
    <cfRule type="cellIs" dxfId="2" priority="1" stopIfTrue="1" operator="equal">
      <formula>A110</formula>
    </cfRule>
    <cfRule type="cellIs" dxfId="1" priority="2" stopIfTrue="1" operator="equal">
      <formula>0</formula>
    </cfRule>
  </conditionalFormatting>
  <conditionalFormatting sqref="A103">
    <cfRule type="cellIs" dxfId="0" priority="5" stopIfTrue="1" operator="equal">
      <formula>A100</formula>
    </cfRule>
  </conditionalFormatting>
  <pageMargins left="0.31496062992125984" right="0.31496062992125984" top="0.19685039370078741" bottom="0.19685039370078741" header="0" footer="0"/>
  <pageSetup paperSize="9" scale="66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КПК0611142</vt:lpstr>
      <vt:lpstr>'Додаток2 КПК0611142'!Область_печати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2021-12-15T11:53:12Z</cp:lastPrinted>
  <dcterms:created xsi:type="dcterms:W3CDTF">2016-07-02T12:27:50Z</dcterms:created>
  <dcterms:modified xsi:type="dcterms:W3CDTF">2021-12-15T12:05:11Z</dcterms:modified>
</cp:coreProperties>
</file>